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Лист1!$A$1:$K$136</definedName>
  </definedNames>
  <calcPr calcId="145621"/>
</workbook>
</file>

<file path=xl/calcChain.xml><?xml version="1.0" encoding="utf-8"?>
<calcChain xmlns="http://schemas.openxmlformats.org/spreadsheetml/2006/main">
  <c r="G24" i="1" l="1"/>
  <c r="H9" i="1" l="1"/>
  <c r="I9" i="1"/>
  <c r="G9" i="1"/>
  <c r="H38" i="1"/>
  <c r="I38" i="1"/>
  <c r="G38" i="1"/>
  <c r="G8" i="1" l="1"/>
  <c r="G7" i="1"/>
  <c r="G10" i="1" s="1"/>
  <c r="G14" i="1"/>
  <c r="F10" i="1"/>
  <c r="I31" i="1"/>
  <c r="I8" i="1" s="1"/>
  <c r="H31" i="1"/>
  <c r="H7" i="1"/>
  <c r="H10" i="1" s="1"/>
  <c r="H8" i="1"/>
  <c r="I7" i="1"/>
  <c r="I10" i="1" s="1"/>
  <c r="G136" i="1"/>
  <c r="H136" i="1"/>
  <c r="I136" i="1"/>
  <c r="F136" i="1"/>
  <c r="G132" i="1"/>
  <c r="H132" i="1"/>
  <c r="I132" i="1"/>
  <c r="H120" i="1"/>
  <c r="I120" i="1"/>
  <c r="G120" i="1"/>
  <c r="G128" i="1"/>
  <c r="H128" i="1"/>
  <c r="I128" i="1"/>
  <c r="G124" i="1"/>
  <c r="H124" i="1"/>
  <c r="I124" i="1"/>
  <c r="H116" i="1"/>
  <c r="I116" i="1"/>
  <c r="G116" i="1"/>
  <c r="G104" i="1"/>
  <c r="H104" i="1"/>
  <c r="I104" i="1"/>
  <c r="G95" i="1"/>
  <c r="I95" i="1"/>
  <c r="H95" i="1"/>
  <c r="H78" i="1"/>
  <c r="I78" i="1"/>
  <c r="G78" i="1"/>
  <c r="G100" i="1"/>
  <c r="H100" i="1"/>
  <c r="I100" i="1"/>
  <c r="G74" i="1"/>
  <c r="H74" i="1"/>
  <c r="I74" i="1"/>
  <c r="H62" i="1"/>
  <c r="I62" i="1"/>
  <c r="G62" i="1"/>
  <c r="H57" i="1"/>
  <c r="I57" i="1"/>
  <c r="G57" i="1"/>
  <c r="H53" i="1"/>
  <c r="I53" i="1"/>
  <c r="G53" i="1"/>
  <c r="G48" i="1"/>
  <c r="H48" i="1"/>
  <c r="I48" i="1"/>
  <c r="G34" i="1"/>
  <c r="H34" i="1"/>
  <c r="I34" i="1"/>
  <c r="G43" i="1"/>
  <c r="H43" i="1"/>
  <c r="I43" i="1"/>
  <c r="H24" i="1"/>
  <c r="I24" i="1"/>
  <c r="G29" i="1"/>
  <c r="H29" i="1"/>
  <c r="I29" i="1"/>
  <c r="H112" i="1"/>
  <c r="I112" i="1"/>
  <c r="G112" i="1"/>
  <c r="G108" i="1"/>
  <c r="H108" i="1"/>
  <c r="I108" i="1"/>
  <c r="G19" i="1"/>
  <c r="H19" i="1"/>
  <c r="I19" i="1"/>
  <c r="F17" i="1"/>
  <c r="H14" i="1"/>
  <c r="I14" i="1"/>
  <c r="F41" i="1"/>
  <c r="F46" i="1"/>
  <c r="F43" i="1"/>
  <c r="F22" i="1"/>
  <c r="F19" i="1"/>
  <c r="F27" i="1"/>
  <c r="F29" i="1" s="1"/>
  <c r="F120" i="1"/>
  <c r="F118" i="1"/>
  <c r="F129" i="1"/>
  <c r="F132" i="1" s="1"/>
  <c r="F128" i="1"/>
  <c r="F126" i="1"/>
  <c r="F122" i="1"/>
  <c r="F124" i="1" s="1"/>
  <c r="F108" i="1"/>
  <c r="F105" i="1"/>
  <c r="F102" i="1"/>
  <c r="F104" i="1" s="1"/>
  <c r="F100" i="1"/>
  <c r="F98" i="1"/>
  <c r="F76" i="1"/>
  <c r="F31" i="1"/>
  <c r="F30" i="1"/>
  <c r="F34" i="1" s="1"/>
  <c r="F11" i="1"/>
  <c r="F7" i="1" s="1"/>
  <c r="F74" i="1"/>
  <c r="F8" i="1"/>
  <c r="F9" i="1"/>
  <c r="F48" i="1"/>
  <c r="F24" i="1"/>
</calcChain>
</file>

<file path=xl/sharedStrings.xml><?xml version="1.0" encoding="utf-8"?>
<sst xmlns="http://schemas.openxmlformats.org/spreadsheetml/2006/main" count="182" uniqueCount="79">
  <si>
    <t>Наименование основного мероприятия, мероприятий, реализуемых в рамках основного мероприятия</t>
  </si>
  <si>
    <t>Источник финансирования</t>
  </si>
  <si>
    <t>Объем средств на реализацию программы</t>
  </si>
  <si>
    <t>2019 год</t>
  </si>
  <si>
    <t>2020 год</t>
  </si>
  <si>
    <t>2021 год</t>
  </si>
  <si>
    <t>2024 год</t>
  </si>
  <si>
    <t>Итого по программе</t>
  </si>
  <si>
    <t>Областной бюджет</t>
  </si>
  <si>
    <t>156 792 153,17</t>
  </si>
  <si>
    <t>157 520 027,91</t>
  </si>
  <si>
    <t>204 514 203,86</t>
  </si>
  <si>
    <t>Местный бюджет</t>
  </si>
  <si>
    <t>73 899 429,05</t>
  </si>
  <si>
    <t>73 859 832,77</t>
  </si>
  <si>
    <t>71 576 755,39</t>
  </si>
  <si>
    <t>230 691 582,22</t>
  </si>
  <si>
    <t>231 379 860,68</t>
  </si>
  <si>
    <t>276 090 959,25</t>
  </si>
  <si>
    <t>областной бюджет</t>
  </si>
  <si>
    <t>местные бюджеты</t>
  </si>
  <si>
    <t>внебюджетные источники</t>
  </si>
  <si>
    <t>итого по основному мероприятию</t>
  </si>
  <si>
    <t>-</t>
  </si>
  <si>
    <t>итого по мероприятию</t>
  </si>
  <si>
    <t>Обеспечение сбалансированности и калорийности питания воспитанников ДОУ.</t>
  </si>
  <si>
    <t>  Повышение качества образования. Улучшение состояния материально-технической базы учреждений образования, увеличение библиотечных фондов учреждений образования, обеспечение оборудованием, приобретение наглядных пособий.</t>
  </si>
  <si>
    <t>итого по  мероприятию</t>
  </si>
  <si>
    <t>2.4. Создание цифровой образовательной среды в общеобразовательных организациях</t>
  </si>
  <si>
    <t xml:space="preserve">2.5. «Точка Роста» </t>
  </si>
  <si>
    <t>2.7.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</si>
  <si>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федеральный бюджет</t>
  </si>
  <si>
    <t>Достижение положительной динамики в ходе реализации коррекционно-развивающих программ</t>
  </si>
  <si>
    <t>1 537 365,41</t>
  </si>
  <si>
    <t>Организация работы, контроль и оказание методической помощи работникам образовательных учреждений. Повышение удовлетворенности населения качеством образования до 100%.</t>
  </si>
  <si>
    <t>1 155 310</t>
  </si>
  <si>
    <t xml:space="preserve">Улучшение качества обслуживания подведомственных  учреждений. Контроль за бюджетными средствами. </t>
  </si>
  <si>
    <t>Повышение уровня доходов и качества жизни педагогических работников</t>
  </si>
  <si>
    <t>Проведение смотров конкурсов</t>
  </si>
  <si>
    <t>Обеспечение доступности дополнительного образования детям и молодежи от 7 до 18 лет</t>
  </si>
  <si>
    <t>2 605 643,03</t>
  </si>
  <si>
    <t xml:space="preserve">Ожидаемый непосредственный 
результат
</t>
  </si>
  <si>
    <t>1. Развитие дошкольного образования</t>
  </si>
  <si>
    <t xml:space="preserve">Увеличение педагогических работников с высшим образованием.
Повышение качества дошкольного образования до 100%. 
Снижение численности детей в возрасте от 1-го до 6-ти лет состоящих на учете для определения в дошкольные учреждения до 1,5лет. Обеспечение безопасности образовательного процесса, соблюдение санитарно-эпидемиологических правил и норм.
</t>
  </si>
  <si>
    <t xml:space="preserve">Развитие внутренней инфраструктуры и снижение потребления по всем видам топливно-энергетических ресурсов не менее 2,5- 3 % за год.
Увеличение детей охваченных услугой дошкольного образования, для обеспечения равных стартовых возможностей при поступлении детей в школу.
</t>
  </si>
  <si>
    <t>2. Развитие общего образования</t>
  </si>
  <si>
    <t>2.1.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</si>
  <si>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 xml:space="preserve">Повышение качества общего образования до 100%.
Увеличение детей участвующих во всероссийских, областных, городских конкурсах, смотрах, соревнованиях.
Снижение численности выпускников образовательных учреждений, не получивших аттестат о среднем (полном) образовании до 0.
Увеличение численности выпускников сдавших ЕГЭ.
Привлечение молодых специалистов, для работы в образовательных учреждениях. 
Обеспечение безопасности образовательного процесса, соблюдение санитарно-эпидемиологических правил и норм.
</t>
  </si>
  <si>
    <t xml:space="preserve">Развитие внутренней инфраструктуры и снижение потребления по всем видам топливно-энергетических ресурсов не менее 3 % за год.
Уровень обеспечения учеников горячим питанием 100%. 
</t>
  </si>
  <si>
    <t xml:space="preserve">Обеспечение сбалансированности и калорийности питания, оздоровлению детей и подростков.
Повышение количества обучающихся, охваченных питанием с родительской долей до 100%.
</t>
  </si>
  <si>
    <t>7. Мероприятия по социальной поддержке  педагогических работникам образовательных организаций, работающих в сельских населенных пунктах и поселках городского типа на территории Брянской области</t>
  </si>
  <si>
    <t>8. Мероприятия по организации временного трудоустройства несовершеннолетних граждан в возрасте от 14 до 18 лет в Выгоничском районе</t>
  </si>
  <si>
    <t xml:space="preserve">Привлечение несовершеннолетних в возрасте от 14 до 18 лет для временного трудоустройства в летний период до 11 % от общего числа данной возрастной категории.
 Снижение безнадзорности и правонарушений среди несовершеннолетних
</t>
  </si>
  <si>
    <t>10. Мероприятия  по работе  с детьми и молодежью</t>
  </si>
  <si>
    <t>14.  Мероприятия по компенсации части родительской платы за содержание ребенка в муниципальных образовательных учреждениях. реализующих основную общеобразовательную программу дошкольного образования</t>
  </si>
  <si>
    <t>Организация работы, контроль и оказание методической помощи работникам образовательных учреждений Выгоничского района</t>
  </si>
  <si>
    <t>Техническое обслуживание учреждений образования</t>
  </si>
  <si>
    <t>Обеспечение доступности дошкольного образования более широкому кругу населения</t>
  </si>
  <si>
    <t>12. Материально-техническое обеспечение деятельности структурных подразделений отдела образования (методический кабинет)</t>
  </si>
  <si>
    <t>13. Материально-техническое обеспечение деятельности структурных подразделений отдела образования (хозяйственно-эксплутационная контора</t>
  </si>
  <si>
    <t>2023 год</t>
  </si>
  <si>
    <t>2022 год</t>
  </si>
  <si>
    <t xml:space="preserve">1.3. Организация питания в дошкольных учреждениях, в том числе:
- Выделение ассигнований на организацию питания воспитанников: 
- из местного бюджета в размере 25 руб. в день на одного ребёнка.
</t>
  </si>
  <si>
    <t xml:space="preserve">2.6. Организация питания в учреждениях общего образования, в том числе:
- Выделение ассигнований на организацию питания обучающихся: 
- из местного бюджета в размере: 8.0 руб. в день на одного ребёнка; из малообеспеченных семей дополнительно в размере 16,25 руб. в день на одного ребёнка; 
- из областного и местного бюджетов компенсационные выплаты на удешевление стоимости питания родителям, чьи дети обучаются на дому.
- Организация отдыха детей в каникулярное время в лагерях с дневным пребыванием на базе образовательных организаций, учреждений физической культуры и спорта
</t>
  </si>
  <si>
    <t xml:space="preserve">План реализации муниципальной программы  "Развитие образования Выгоничского муниципального района Брянской области"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</si>
  <si>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Федеральный бюджет</t>
  </si>
  <si>
    <t>3.   Мероприятия по оказанию медико-психолого-социальной помощи населению</t>
  </si>
  <si>
    <t>5.        Управление в сфере образования</t>
  </si>
  <si>
    <t xml:space="preserve">6.  Материально-техническое обеспечение централизованной бухгалтерии  </t>
  </si>
  <si>
    <t>15. Приобретение спортивной формы, спортивного оборудования и инвентаря для муниципальных учреждений, осуществляющих спортивную подготовку и муниципальных образовательных организаций в сфере физической культуры и спорта</t>
  </si>
  <si>
    <t>4. Реализация отдельных мероприятий в сфере образования, в том числе:
1. Программные мероприятия по развитию информационной среды общеобразовательных учреждений. 
2. Проведение районных и участие в региональных, межрегиональных и Всероссийских конкурсах, соревнованиях, олимпиадах, слётах, фестивалях, выставках, конференциях обучающихся, воспитанников, педагогических работников и образовательных и образовательных учреждений по следующим направлениям: 
- военно-патриотическое (в т.ч. Движение юных патриотов, Школа безопасности, военные сборы);
- спортивно-массовое и физкультурно-оздоровительное;
-  предупреждение детского дорожно-транспортного травматизма;
- организация профориентационной работы;
- предметные олимпиады;
- научно-практические конференции;
- конкурсы  («Учитель года», «Воспитатель года», «Лидер в образовании», «Психолог года», «Сердце отдаю детям», «За нравственный подвиг учителя» и др.);
3.    -    Национальный проект «Образование»;
        Поощрение лучшему общеобразовательному учреждению, активно внедряющему в учебно-воспитательный процесс инновационные образовательные программы.
  - поощрение лучшему дошкольному общеобразовательному учреждению или учреждению, имеющему  в своей структуре дошкольное отделение(группы),активно внедряющему в учебно-воспитательный процесс современные педагогические технологии.
-поощрение лучшему педагогическому работнику общеобразовательных учреждений.
- поощрение лучшему педагогическому работнику дощкольных образовательных учреждений и общеобразовательных учреждений, имеющих в своей структуре дошкольное отделение(группы).
- поощрение лучшему педагогу дополнительного образования.
- поощрение лучшему молодому специалисту общеобразовательных учреждений 
- поощрение одарённых детей, проявивших исключительные способности в учёбе и внеклассной деятельности.
- стипендии районного Совета и администрации Выгоничского района, детям из малообеспеченных семей.
4. Организация и проведение ЕГЭ, ГИА.
5. Курсовая переподготовка и аттестация педагогических и руководящих работников ОУ.
6. Аккредитация ОУ.
7.Материальная поддержка молодых педагогов (единовременное пособие молодым специалистам в размере 3-х окладов)</t>
  </si>
  <si>
    <t>2.2. Обеспечение выполнения муниципальной услуги учреждениями общего образования, в том числе:
- Мероприятия по обеспечению охраны труда и техники безопасности.
- Организация и проведение периодических и предварительных медицинских осмотров, санитарно-гигиенического минимума.
- Аттестация рабочих мест.
- Установка систем оповещения и управления эвакуацией</t>
  </si>
  <si>
    <t xml:space="preserve">1.1.   Обеспечение выполнения муниципальной услуги дошкольными учреждениями, в том числе:                      -Мероприятия по обеспечению охраны труда и техники безопасности.
- Организация и проведение периодических и предварительных медицинских осмотров, санитарно-гигиенического минимума.
-Аттестация рабочих мест.                                                      -Установка систем оповещения и управления эвакуацией
</t>
  </si>
  <si>
    <t xml:space="preserve">1.2. Укрепление материально-технической базы дошкольных учреждений, в том числе:
- Подготовка учреждений к новому учебному году и к отопительному сезону
- Лицензирование ОУ (котельные, медицинские кабинеты и др.).
- Оснащение учреждений образования учебным, спортивным, медицинским, технологическим оборудованием.
- Текущий ремонт
- Капитальный ремонт
- Капитальный ремонт кровель муниципальных образовательных организаций Брянской области
- Строительство пристройки
- Замена оконных блоков                              
- Капитальный ремонт бассейна                                                                                                </t>
  </si>
  <si>
    <t>2025 год</t>
  </si>
  <si>
    <t>11.Организация дополнительного образования:                  - создание новых мест в образовательных организациях различных типов для реализации дополнительных общеразвивающих всех направленностей</t>
  </si>
  <si>
    <t xml:space="preserve">2.3. Укрепление материально-технической базы учреждений общего образования, в том числе:
- Подготовка к новому учебному году и отопительному сезону.
- Лицензирование ОУ (котельные, медицинские кабинеты и др.).
- Оснащение учреждений образования учебным, спортивным, медицинским, технологическим оборудованием.
- Текущий ремонт
- Капитальный ремонт
- Капитальный ремонт кровель муниципальных образовательных организаций Брянской области
- Модернизация школьных столовых муниципальных образовательных организаций 
-Замена оконных блоков
- 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регионального проекта "Успех каждого ребенка (Брянская область)"                                                               - Реализация мероприятий по модернизации школьных систем образования                           </t>
  </si>
  <si>
    <t>ПРОЕКТ</t>
  </si>
  <si>
    <t xml:space="preserve">Увеличение пропускной способности Интернет. 
 Соотношение количества компьютеров, приходящихся на количество обучающихся в муниципальных общеобразовательных учреждениях:
2019год – 1 :5;
2020 год – 1 : 4;
2021 год – 1 : 4
2022 год – 1 : 4;
2023 год – 1 : 4;
2024 год  - 1 : 4;                             
2025 год -  1 : 4.
Увеличение охвата учащихся, включенных в систему развития одаренных детей:
2019 год –  41,5%;
2020 год –  42%;
2021 год –  42,5%;
2022 год –  45 %;
2023 год –  46 %;
2024 год  -  47 %;                            
2025 год   - 48 %.
 Мотивация педагогических работников на совершенствование своего профессионального мастерства.
 Обеспечение доступности общего образования. 
 Увеличение доли учителей и руководителей образовательных учреждений, прошедших повышение квалификации и профессиональную переподготовку для работы в соответствии с федеральными государственными образовательными стандартами, в общей численности учителей:
2019 год – 85%;
2020 год – 90%;
2021 год – 92%
2022 г. – 95,00 %,
2023 г. – 97 %,
2024 г   - 98%;                                                      2025 г  - 98%. 
Решение задач по привлечению молодых учителей в общеобразовательные учреждения Выгоничского района.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</si>
</sst>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4" fontId="2" fillId="0" borderId="0" xfId="0" applyNumberFormat="1" applyFont="1" applyBorder="1" applyAlignment="1">
      <alignment horizontal="center" vertical="top"/>
    </xf>
    <xf numFmtId="0" fontId="10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 wrapText="1"/>
    </xf>
    <xf numFmtId="4" fontId="8" fillId="0" borderId="0" xfId="0" applyNumberFormat="1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top"/>
    </xf>
    <xf numFmtId="4" fontId="1" fillId="0" borderId="9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4" fontId="8" fillId="0" borderId="9" xfId="0" applyNumberFormat="1" applyFont="1" applyBorder="1" applyAlignment="1">
      <alignment horizontal="center" vertical="top"/>
    </xf>
    <xf numFmtId="0" fontId="8" fillId="0" borderId="8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4" fontId="8" fillId="0" borderId="0" xfId="0" applyNumberFormat="1" applyFont="1" applyAlignment="1">
      <alignment horizontal="center" vertical="top"/>
    </xf>
    <xf numFmtId="4" fontId="2" fillId="0" borderId="9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0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" fontId="7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0" fillId="0" borderId="4" xfId="0" applyFont="1" applyBorder="1" applyAlignment="1">
      <alignment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top"/>
    </xf>
    <xf numFmtId="4" fontId="1" fillId="0" borderId="12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top"/>
    </xf>
    <xf numFmtId="4" fontId="1" fillId="0" borderId="13" xfId="0" applyNumberFormat="1" applyFont="1" applyBorder="1" applyAlignment="1">
      <alignment horizontal="center" vertical="top"/>
    </xf>
    <xf numFmtId="4" fontId="1" fillId="0" borderId="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6"/>
  <sheetViews>
    <sheetView tabSelected="1" zoomScale="80" zoomScaleNormal="80" zoomScaleSheetLayoutView="50" workbookViewId="0">
      <selection activeCell="J7" sqref="J7:K10"/>
    </sheetView>
  </sheetViews>
  <sheetFormatPr defaultRowHeight="15.75" x14ac:dyDescent="0.25"/>
  <cols>
    <col min="1" max="1" width="56.85546875" style="3" customWidth="1"/>
    <col min="2" max="2" width="31.7109375" style="3" customWidth="1"/>
    <col min="3" max="3" width="13.42578125" style="7" hidden="1" customWidth="1"/>
    <col min="4" max="4" width="13" style="7" hidden="1" customWidth="1"/>
    <col min="5" max="5" width="14.140625" style="7" hidden="1" customWidth="1"/>
    <col min="6" max="6" width="21.7109375" style="28" hidden="1" customWidth="1"/>
    <col min="7" max="7" width="22" style="28" customWidth="1"/>
    <col min="8" max="8" width="20" style="28" customWidth="1"/>
    <col min="9" max="9" width="21.42578125" style="28" customWidth="1"/>
    <col min="10" max="10" width="9.140625" style="3"/>
    <col min="11" max="11" width="34.5703125" style="3" customWidth="1"/>
    <col min="12" max="12" width="9.140625" style="7"/>
    <col min="13" max="13" width="16.5703125" style="7" customWidth="1"/>
    <col min="14" max="16384" width="9.140625" style="7"/>
  </cols>
  <sheetData>
    <row r="1" spans="1:13" ht="33.75" customHeight="1" x14ac:dyDescent="0.25">
      <c r="A1" s="2"/>
      <c r="B1" s="2"/>
      <c r="C1" s="4"/>
      <c r="D1" s="4"/>
      <c r="E1" s="4"/>
      <c r="F1" s="5"/>
      <c r="G1" s="5"/>
      <c r="H1" s="5"/>
      <c r="I1" s="5"/>
      <c r="J1" s="73" t="s">
        <v>77</v>
      </c>
      <c r="K1" s="74"/>
      <c r="L1" s="6"/>
    </row>
    <row r="2" spans="1:13" x14ac:dyDescent="0.25">
      <c r="A2" s="2"/>
      <c r="B2" s="2"/>
      <c r="C2" s="4"/>
      <c r="D2" s="4"/>
      <c r="E2" s="4"/>
      <c r="F2" s="5"/>
      <c r="G2" s="5"/>
      <c r="H2" s="5"/>
      <c r="I2" s="5"/>
      <c r="J2" s="2"/>
      <c r="K2" s="2"/>
      <c r="L2" s="6"/>
    </row>
    <row r="3" spans="1:13" ht="30.75" customHeight="1" x14ac:dyDescent="0.25">
      <c r="A3" s="71" t="s">
        <v>64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6"/>
    </row>
    <row r="4" spans="1:13" ht="25.5" customHeight="1" x14ac:dyDescent="0.25">
      <c r="A4" s="72" t="s">
        <v>0</v>
      </c>
      <c r="B4" s="72" t="s">
        <v>1</v>
      </c>
      <c r="C4" s="8" t="s">
        <v>2</v>
      </c>
      <c r="D4" s="8"/>
      <c r="E4" s="8"/>
      <c r="F4" s="85" t="s">
        <v>2</v>
      </c>
      <c r="G4" s="86"/>
      <c r="H4" s="86"/>
      <c r="I4" s="87"/>
      <c r="J4" s="79" t="s">
        <v>41</v>
      </c>
      <c r="K4" s="80"/>
      <c r="L4" s="56"/>
    </row>
    <row r="5" spans="1:13" ht="15" customHeight="1" x14ac:dyDescent="0.25">
      <c r="A5" s="72"/>
      <c r="B5" s="72"/>
      <c r="C5" s="8"/>
      <c r="D5" s="8"/>
      <c r="E5" s="8"/>
      <c r="F5" s="88"/>
      <c r="G5" s="89"/>
      <c r="H5" s="89"/>
      <c r="I5" s="90"/>
      <c r="J5" s="81"/>
      <c r="K5" s="82"/>
      <c r="L5" s="56"/>
    </row>
    <row r="6" spans="1:13" ht="27.75" customHeight="1" x14ac:dyDescent="0.25">
      <c r="A6" s="72"/>
      <c r="B6" s="72"/>
      <c r="C6" s="8" t="s">
        <v>3</v>
      </c>
      <c r="D6" s="8" t="s">
        <v>4</v>
      </c>
      <c r="E6" s="8" t="s">
        <v>5</v>
      </c>
      <c r="F6" s="9" t="s">
        <v>61</v>
      </c>
      <c r="G6" s="9" t="s">
        <v>60</v>
      </c>
      <c r="H6" s="9" t="s">
        <v>6</v>
      </c>
      <c r="I6" s="9" t="s">
        <v>74</v>
      </c>
      <c r="J6" s="83"/>
      <c r="K6" s="84"/>
      <c r="L6" s="6"/>
    </row>
    <row r="7" spans="1:13" ht="21.75" customHeight="1" x14ac:dyDescent="0.25">
      <c r="A7" s="75" t="s">
        <v>7</v>
      </c>
      <c r="B7" s="1" t="s">
        <v>8</v>
      </c>
      <c r="C7" s="10" t="s">
        <v>9</v>
      </c>
      <c r="D7" s="10" t="s">
        <v>10</v>
      </c>
      <c r="E7" s="10" t="s">
        <v>11</v>
      </c>
      <c r="F7" s="11">
        <f>F11+F20+F30+F35+F44+F50+F54+F58+F71+F105+F129</f>
        <v>204001931.89999998</v>
      </c>
      <c r="G7" s="11">
        <f>G11+G20+G30+G35+G44+G50+G54+G58+G71+G105+G129</f>
        <v>190574647.38999999</v>
      </c>
      <c r="H7" s="11">
        <f>H11+H20+H30+H35+H44+H50+H54+H58+H71+H105+H129+H117</f>
        <v>190819513.47</v>
      </c>
      <c r="I7" s="11">
        <f>I11+I20+I30+I35+I44+I50+I54+I58+I71+I105+I129</f>
        <v>190405688.77000001</v>
      </c>
      <c r="J7" s="30"/>
      <c r="K7" s="30"/>
      <c r="L7" s="6"/>
    </row>
    <row r="8" spans="1:13" ht="21" customHeight="1" x14ac:dyDescent="0.25">
      <c r="A8" s="76"/>
      <c r="B8" s="1" t="s">
        <v>12</v>
      </c>
      <c r="C8" s="10" t="s">
        <v>13</v>
      </c>
      <c r="D8" s="10" t="s">
        <v>14</v>
      </c>
      <c r="E8" s="10" t="s">
        <v>15</v>
      </c>
      <c r="F8" s="11">
        <f>F12+F17+F22+F27+F31+F46+F51+F55+F59+F72+F76+F93+F98+F102+F110+F114+F118+F122+F126+F41</f>
        <v>89466631.890000015</v>
      </c>
      <c r="G8" s="11">
        <f>G12+G17+G22+G27+G31+G46+G51+G55+G59+G72+G76+G93+G98+G102+G110+G114+G118+G122+G126+G41</f>
        <v>78730955.949999988</v>
      </c>
      <c r="H8" s="11">
        <f t="shared" ref="H8:I8" si="0">H12+H17+H22+H27+H31+H46+H51+H55+H59+H72+H76+H93+H98+H102+H110+H114+H118+H122+H126+H41</f>
        <v>63806599.879999995</v>
      </c>
      <c r="I8" s="11">
        <f t="shared" si="0"/>
        <v>72440907.090000004</v>
      </c>
      <c r="J8" s="30"/>
      <c r="K8" s="30"/>
      <c r="L8" s="6"/>
    </row>
    <row r="9" spans="1:13" ht="23.25" customHeight="1" x14ac:dyDescent="0.25">
      <c r="A9" s="76"/>
      <c r="B9" s="1" t="s">
        <v>65</v>
      </c>
      <c r="C9" s="10"/>
      <c r="D9" s="10"/>
      <c r="E9" s="10"/>
      <c r="F9" s="11">
        <f>F47+F73</f>
        <v>45289086.780000001</v>
      </c>
      <c r="G9" s="11">
        <f>G47+G73+G38</f>
        <v>14951238.629999999</v>
      </c>
      <c r="H9" s="11">
        <f t="shared" ref="H9:I9" si="1">H47+H73+H38</f>
        <v>14873118.629999999</v>
      </c>
      <c r="I9" s="11">
        <f t="shared" si="1"/>
        <v>14656531.050000001</v>
      </c>
      <c r="J9" s="30"/>
      <c r="K9" s="30"/>
      <c r="L9" s="6"/>
      <c r="M9" s="12"/>
    </row>
    <row r="10" spans="1:13" ht="25.5" customHeight="1" x14ac:dyDescent="0.25">
      <c r="A10" s="77"/>
      <c r="B10" s="13" t="s">
        <v>7</v>
      </c>
      <c r="C10" s="8" t="s">
        <v>16</v>
      </c>
      <c r="D10" s="8" t="s">
        <v>17</v>
      </c>
      <c r="E10" s="8" t="s">
        <v>18</v>
      </c>
      <c r="F10" s="9">
        <f>F7+F8+F9</f>
        <v>338757650.56999993</v>
      </c>
      <c r="G10" s="9">
        <f t="shared" ref="G10:I10" si="2">G7+G8+G9</f>
        <v>284256841.96999997</v>
      </c>
      <c r="H10" s="9">
        <f t="shared" si="2"/>
        <v>269499231.98000002</v>
      </c>
      <c r="I10" s="9">
        <f t="shared" si="2"/>
        <v>277503126.91000003</v>
      </c>
      <c r="J10" s="30"/>
      <c r="K10" s="30"/>
      <c r="L10" s="6"/>
    </row>
    <row r="11" spans="1:13" ht="26.25" customHeight="1" x14ac:dyDescent="0.25">
      <c r="A11" s="31" t="s">
        <v>42</v>
      </c>
      <c r="B11" s="1" t="s">
        <v>19</v>
      </c>
      <c r="C11" s="10">
        <v>43660667</v>
      </c>
      <c r="D11" s="10">
        <v>51623363.789999999</v>
      </c>
      <c r="E11" s="10">
        <v>44088365</v>
      </c>
      <c r="F11" s="11">
        <f>61156785+1450131.44</f>
        <v>62606916.439999998</v>
      </c>
      <c r="G11" s="11">
        <v>62441813</v>
      </c>
      <c r="H11" s="11">
        <v>62441813</v>
      </c>
      <c r="I11" s="11">
        <v>62441813</v>
      </c>
      <c r="J11" s="78"/>
      <c r="K11" s="78"/>
      <c r="L11" s="6"/>
    </row>
    <row r="12" spans="1:13" ht="24.75" customHeight="1" x14ac:dyDescent="0.25">
      <c r="A12" s="32"/>
      <c r="B12" s="1" t="s">
        <v>20</v>
      </c>
      <c r="C12" s="10">
        <v>17491125.940000001</v>
      </c>
      <c r="D12" s="10">
        <v>7481772.79</v>
      </c>
      <c r="E12" s="10">
        <v>11290132</v>
      </c>
      <c r="F12" s="11">
        <v>12347526</v>
      </c>
      <c r="G12" s="11">
        <v>13733166</v>
      </c>
      <c r="H12" s="11">
        <v>12918166</v>
      </c>
      <c r="I12" s="11">
        <v>13918166</v>
      </c>
      <c r="J12" s="78"/>
      <c r="K12" s="78"/>
      <c r="L12" s="6"/>
    </row>
    <row r="13" spans="1:13" ht="20.25" customHeight="1" x14ac:dyDescent="0.25">
      <c r="A13" s="32"/>
      <c r="B13" s="1" t="s">
        <v>21</v>
      </c>
      <c r="C13" s="14"/>
      <c r="D13" s="10"/>
      <c r="E13" s="10"/>
      <c r="F13" s="11"/>
      <c r="G13" s="11">
        <v>0</v>
      </c>
      <c r="H13" s="11">
        <v>0</v>
      </c>
      <c r="I13" s="11">
        <v>0</v>
      </c>
      <c r="J13" s="78"/>
      <c r="K13" s="78"/>
      <c r="L13" s="6"/>
    </row>
    <row r="14" spans="1:13" ht="15" customHeight="1" x14ac:dyDescent="0.25">
      <c r="A14" s="32"/>
      <c r="B14" s="57" t="s">
        <v>22</v>
      </c>
      <c r="C14" s="58">
        <v>61151792.939999998</v>
      </c>
      <c r="D14" s="58">
        <v>59105136.579999998</v>
      </c>
      <c r="E14" s="58">
        <v>55378497</v>
      </c>
      <c r="F14" s="53">
        <v>73504311</v>
      </c>
      <c r="G14" s="53">
        <f>G11+G12</f>
        <v>76174979</v>
      </c>
      <c r="H14" s="53">
        <f t="shared" ref="H14:I14" si="3">H11+H12</f>
        <v>75359979</v>
      </c>
      <c r="I14" s="53">
        <f t="shared" si="3"/>
        <v>76359979</v>
      </c>
      <c r="J14" s="78"/>
      <c r="K14" s="78"/>
      <c r="L14" s="56"/>
    </row>
    <row r="15" spans="1:13" ht="21" customHeight="1" x14ac:dyDescent="0.25">
      <c r="A15" s="33"/>
      <c r="B15" s="57"/>
      <c r="C15" s="58"/>
      <c r="D15" s="58"/>
      <c r="E15" s="58"/>
      <c r="F15" s="53"/>
      <c r="G15" s="53"/>
      <c r="H15" s="53"/>
      <c r="I15" s="53"/>
      <c r="J15" s="78"/>
      <c r="K15" s="78"/>
      <c r="L15" s="56"/>
    </row>
    <row r="16" spans="1:13" ht="31.5" customHeight="1" x14ac:dyDescent="0.25">
      <c r="A16" s="31" t="s">
        <v>72</v>
      </c>
      <c r="B16" s="1" t="s">
        <v>19</v>
      </c>
      <c r="C16" s="10"/>
      <c r="D16" s="10"/>
      <c r="E16" s="10"/>
      <c r="F16" s="11"/>
      <c r="G16" s="11">
        <v>0</v>
      </c>
      <c r="H16" s="11">
        <v>0</v>
      </c>
      <c r="I16" s="11">
        <v>0</v>
      </c>
      <c r="J16" s="34" t="s">
        <v>43</v>
      </c>
      <c r="K16" s="35"/>
      <c r="L16" s="6"/>
      <c r="M16" s="12"/>
    </row>
    <row r="17" spans="1:12" ht="27.75" customHeight="1" x14ac:dyDescent="0.25">
      <c r="A17" s="32"/>
      <c r="B17" s="1" t="s">
        <v>20</v>
      </c>
      <c r="C17" s="10">
        <v>608076</v>
      </c>
      <c r="D17" s="10">
        <v>1611507.9</v>
      </c>
      <c r="E17" s="10">
        <v>677163</v>
      </c>
      <c r="F17" s="11">
        <f>677163+700810</f>
        <v>1377973</v>
      </c>
      <c r="G17" s="11">
        <v>677163</v>
      </c>
      <c r="H17" s="11">
        <v>422757.44</v>
      </c>
      <c r="I17" s="11">
        <v>677163</v>
      </c>
      <c r="J17" s="36"/>
      <c r="K17" s="37"/>
      <c r="L17" s="6"/>
    </row>
    <row r="18" spans="1:12" ht="23.25" customHeight="1" x14ac:dyDescent="0.25">
      <c r="A18" s="32"/>
      <c r="B18" s="1" t="s">
        <v>21</v>
      </c>
      <c r="C18" s="14"/>
      <c r="D18" s="10"/>
      <c r="E18" s="10"/>
      <c r="F18" s="11"/>
      <c r="G18" s="11">
        <v>0</v>
      </c>
      <c r="H18" s="11">
        <v>0</v>
      </c>
      <c r="I18" s="11">
        <v>0</v>
      </c>
      <c r="J18" s="36"/>
      <c r="K18" s="37"/>
      <c r="L18" s="6"/>
    </row>
    <row r="19" spans="1:12" ht="102" customHeight="1" x14ac:dyDescent="0.25">
      <c r="A19" s="33"/>
      <c r="B19" s="15" t="s">
        <v>24</v>
      </c>
      <c r="C19" s="8">
        <v>608076</v>
      </c>
      <c r="D19" s="8">
        <v>1611507.9</v>
      </c>
      <c r="E19" s="8">
        <v>677163</v>
      </c>
      <c r="F19" s="9">
        <f>F16+F17+F18</f>
        <v>1377973</v>
      </c>
      <c r="G19" s="9">
        <f t="shared" ref="G19:I19" si="4">G16+G17+G18</f>
        <v>677163</v>
      </c>
      <c r="H19" s="9">
        <f t="shared" si="4"/>
        <v>422757.44</v>
      </c>
      <c r="I19" s="9">
        <f t="shared" si="4"/>
        <v>677163</v>
      </c>
      <c r="J19" s="38"/>
      <c r="K19" s="39"/>
      <c r="L19" s="6"/>
    </row>
    <row r="20" spans="1:12" ht="20.25" customHeight="1" x14ac:dyDescent="0.25">
      <c r="A20" s="31" t="s">
        <v>73</v>
      </c>
      <c r="B20" s="30" t="s">
        <v>19</v>
      </c>
      <c r="C20" s="55">
        <v>5658727.3300000001</v>
      </c>
      <c r="D20" s="55">
        <v>688583.25</v>
      </c>
      <c r="E20" s="55">
        <v>38606081</v>
      </c>
      <c r="F20" s="54">
        <v>2447598.6</v>
      </c>
      <c r="G20" s="54">
        <v>0</v>
      </c>
      <c r="H20" s="54">
        <v>0</v>
      </c>
      <c r="I20" s="54">
        <v>0</v>
      </c>
      <c r="J20" s="34" t="s">
        <v>44</v>
      </c>
      <c r="K20" s="35"/>
      <c r="L20" s="56"/>
    </row>
    <row r="21" spans="1:12" ht="12.75" customHeight="1" x14ac:dyDescent="0.25">
      <c r="A21" s="32"/>
      <c r="B21" s="30"/>
      <c r="C21" s="55"/>
      <c r="D21" s="55"/>
      <c r="E21" s="55"/>
      <c r="F21" s="54"/>
      <c r="G21" s="54"/>
      <c r="H21" s="54"/>
      <c r="I21" s="54"/>
      <c r="J21" s="36"/>
      <c r="K21" s="37"/>
      <c r="L21" s="56"/>
    </row>
    <row r="22" spans="1:12" ht="29.25" customHeight="1" x14ac:dyDescent="0.25">
      <c r="A22" s="32"/>
      <c r="B22" s="1" t="s">
        <v>20</v>
      </c>
      <c r="C22" s="10" t="s">
        <v>23</v>
      </c>
      <c r="D22" s="10">
        <v>7528685.5</v>
      </c>
      <c r="E22" s="10">
        <v>2073717.41</v>
      </c>
      <c r="F22" s="11">
        <f>1437879.4+931162+587008</f>
        <v>2956049.4</v>
      </c>
      <c r="G22" s="11">
        <v>1032007</v>
      </c>
      <c r="H22" s="11">
        <v>232000</v>
      </c>
      <c r="I22" s="11">
        <v>668012</v>
      </c>
      <c r="J22" s="36"/>
      <c r="K22" s="37"/>
      <c r="L22" s="6"/>
    </row>
    <row r="23" spans="1:12" ht="33.75" customHeight="1" x14ac:dyDescent="0.25">
      <c r="A23" s="32"/>
      <c r="B23" s="1" t="s">
        <v>21</v>
      </c>
      <c r="C23" s="10"/>
      <c r="D23" s="10"/>
      <c r="E23" s="10"/>
      <c r="F23" s="11"/>
      <c r="G23" s="11">
        <v>0</v>
      </c>
      <c r="H23" s="11">
        <v>0</v>
      </c>
      <c r="I23" s="11">
        <v>0</v>
      </c>
      <c r="J23" s="36"/>
      <c r="K23" s="37"/>
      <c r="L23" s="6"/>
    </row>
    <row r="24" spans="1:12" ht="93.75" customHeight="1" x14ac:dyDescent="0.25">
      <c r="A24" s="32"/>
      <c r="B24" s="57" t="s">
        <v>24</v>
      </c>
      <c r="C24" s="58">
        <v>5658727.3300000001</v>
      </c>
      <c r="D24" s="58">
        <v>8217268.75</v>
      </c>
      <c r="E24" s="58">
        <v>40679798.409999996</v>
      </c>
      <c r="F24" s="53">
        <f>F20+F22+F23</f>
        <v>5403648</v>
      </c>
      <c r="G24" s="53">
        <f>G20+G22+G23</f>
        <v>1032007</v>
      </c>
      <c r="H24" s="53">
        <f t="shared" ref="H24:I24" si="5">H20+H22+H23</f>
        <v>232000</v>
      </c>
      <c r="I24" s="53">
        <f t="shared" si="5"/>
        <v>668012</v>
      </c>
      <c r="J24" s="36"/>
      <c r="K24" s="37"/>
      <c r="L24" s="56"/>
    </row>
    <row r="25" spans="1:12" ht="72" customHeight="1" x14ac:dyDescent="0.25">
      <c r="A25" s="33"/>
      <c r="B25" s="57"/>
      <c r="C25" s="58"/>
      <c r="D25" s="58"/>
      <c r="E25" s="58"/>
      <c r="F25" s="53"/>
      <c r="G25" s="53"/>
      <c r="H25" s="53"/>
      <c r="I25" s="53"/>
      <c r="J25" s="38"/>
      <c r="K25" s="39"/>
      <c r="L25" s="56"/>
    </row>
    <row r="26" spans="1:12" ht="24" customHeight="1" x14ac:dyDescent="0.25">
      <c r="A26" s="31" t="s">
        <v>62</v>
      </c>
      <c r="B26" s="1" t="s">
        <v>19</v>
      </c>
      <c r="C26" s="10"/>
      <c r="D26" s="10"/>
      <c r="E26" s="10"/>
      <c r="F26" s="11"/>
      <c r="G26" s="11">
        <v>0</v>
      </c>
      <c r="H26" s="11">
        <v>0</v>
      </c>
      <c r="I26" s="11">
        <v>0</v>
      </c>
      <c r="J26" s="30" t="s">
        <v>25</v>
      </c>
      <c r="K26" s="30"/>
      <c r="L26" s="6"/>
    </row>
    <row r="27" spans="1:12" ht="24" customHeight="1" x14ac:dyDescent="0.25">
      <c r="A27" s="32"/>
      <c r="B27" s="1" t="s">
        <v>20</v>
      </c>
      <c r="C27" s="10">
        <v>3680500</v>
      </c>
      <c r="D27" s="10">
        <v>2999717</v>
      </c>
      <c r="E27" s="10">
        <v>2999000</v>
      </c>
      <c r="F27" s="11">
        <f>3311900+350545</f>
        <v>3662445</v>
      </c>
      <c r="G27" s="11">
        <v>3567342</v>
      </c>
      <c r="H27" s="11">
        <v>3006125</v>
      </c>
      <c r="I27" s="11">
        <v>3540600</v>
      </c>
      <c r="J27" s="30"/>
      <c r="K27" s="30"/>
      <c r="L27" s="6"/>
    </row>
    <row r="28" spans="1:12" ht="25.5" customHeight="1" x14ac:dyDescent="0.25">
      <c r="A28" s="32"/>
      <c r="B28" s="1" t="s">
        <v>21</v>
      </c>
      <c r="C28" s="10"/>
      <c r="D28" s="10"/>
      <c r="E28" s="10"/>
      <c r="F28" s="11"/>
      <c r="G28" s="11">
        <v>0</v>
      </c>
      <c r="H28" s="11">
        <v>0</v>
      </c>
      <c r="I28" s="11">
        <v>0</v>
      </c>
      <c r="J28" s="30"/>
      <c r="K28" s="30"/>
      <c r="L28" s="6"/>
    </row>
    <row r="29" spans="1:12" ht="38.25" customHeight="1" x14ac:dyDescent="0.25">
      <c r="A29" s="33"/>
      <c r="B29" s="15" t="s">
        <v>24</v>
      </c>
      <c r="C29" s="8">
        <v>3680500</v>
      </c>
      <c r="D29" s="8">
        <v>2999717</v>
      </c>
      <c r="E29" s="8">
        <v>2999000</v>
      </c>
      <c r="F29" s="9">
        <f>F27+F26+F28</f>
        <v>3662445</v>
      </c>
      <c r="G29" s="9">
        <f t="shared" ref="G29:I29" si="6">G27+G26+G28</f>
        <v>3567342</v>
      </c>
      <c r="H29" s="9">
        <f t="shared" si="6"/>
        <v>3006125</v>
      </c>
      <c r="I29" s="9">
        <f t="shared" si="6"/>
        <v>3540600</v>
      </c>
      <c r="J29" s="30"/>
      <c r="K29" s="30"/>
      <c r="L29" s="6"/>
    </row>
    <row r="30" spans="1:12" ht="26.25" customHeight="1" x14ac:dyDescent="0.25">
      <c r="A30" s="31" t="s">
        <v>45</v>
      </c>
      <c r="B30" s="1" t="s">
        <v>19</v>
      </c>
      <c r="C30" s="10">
        <v>93540726</v>
      </c>
      <c r="D30" s="10">
        <v>92373583</v>
      </c>
      <c r="E30" s="10">
        <v>90789563</v>
      </c>
      <c r="F30" s="11">
        <f>107231248+1924478.56</f>
        <v>109155726.56</v>
      </c>
      <c r="G30" s="11">
        <v>120552329</v>
      </c>
      <c r="H30" s="11">
        <v>120552329</v>
      </c>
      <c r="I30" s="11">
        <v>120552329</v>
      </c>
      <c r="J30" s="30" t="s">
        <v>26</v>
      </c>
      <c r="K30" s="30"/>
      <c r="L30" s="6"/>
    </row>
    <row r="31" spans="1:12" ht="15" customHeight="1" x14ac:dyDescent="0.25">
      <c r="A31" s="32"/>
      <c r="B31" s="30" t="s">
        <v>20</v>
      </c>
      <c r="C31" s="55">
        <v>16114097.09</v>
      </c>
      <c r="D31" s="55">
        <v>16560321.76</v>
      </c>
      <c r="E31" s="55">
        <v>15709240</v>
      </c>
      <c r="F31" s="54">
        <f>21383732.08+622680</f>
        <v>22006412.079999998</v>
      </c>
      <c r="G31" s="54">
        <v>19815025.02</v>
      </c>
      <c r="H31" s="54">
        <f>12626587.02-1121000</f>
        <v>11505587.02</v>
      </c>
      <c r="I31" s="54">
        <f>14818830.1-1169000</f>
        <v>13649830.1</v>
      </c>
      <c r="J31" s="30"/>
      <c r="K31" s="30"/>
      <c r="L31" s="56"/>
    </row>
    <row r="32" spans="1:12" ht="15" customHeight="1" x14ac:dyDescent="0.25">
      <c r="A32" s="32"/>
      <c r="B32" s="30"/>
      <c r="C32" s="55"/>
      <c r="D32" s="55"/>
      <c r="E32" s="55"/>
      <c r="F32" s="54"/>
      <c r="G32" s="54"/>
      <c r="H32" s="54"/>
      <c r="I32" s="54"/>
      <c r="J32" s="30"/>
      <c r="K32" s="30"/>
      <c r="L32" s="56"/>
    </row>
    <row r="33" spans="1:12" ht="30" customHeight="1" x14ac:dyDescent="0.25">
      <c r="A33" s="32"/>
      <c r="B33" s="1" t="s">
        <v>21</v>
      </c>
      <c r="C33" s="14"/>
      <c r="D33" s="10"/>
      <c r="E33" s="10"/>
      <c r="F33" s="11"/>
      <c r="G33" s="11">
        <v>0</v>
      </c>
      <c r="H33" s="11">
        <v>0</v>
      </c>
      <c r="I33" s="11">
        <v>0</v>
      </c>
      <c r="J33" s="30"/>
      <c r="K33" s="30"/>
      <c r="L33" s="6"/>
    </row>
    <row r="34" spans="1:12" ht="38.25" customHeight="1" x14ac:dyDescent="0.25">
      <c r="A34" s="33"/>
      <c r="B34" s="15" t="s">
        <v>22</v>
      </c>
      <c r="C34" s="8">
        <v>109654823.59</v>
      </c>
      <c r="D34" s="8">
        <v>108933904.76000001</v>
      </c>
      <c r="E34" s="8">
        <v>106498803</v>
      </c>
      <c r="F34" s="9">
        <f>F30+F31+F33</f>
        <v>131162138.64</v>
      </c>
      <c r="G34" s="9">
        <f t="shared" ref="G34:I34" si="7">G30+G31+G33</f>
        <v>140367354.02000001</v>
      </c>
      <c r="H34" s="9">
        <f t="shared" si="7"/>
        <v>132057916.02</v>
      </c>
      <c r="I34" s="9">
        <f t="shared" si="7"/>
        <v>134202159.09999999</v>
      </c>
      <c r="J34" s="30"/>
      <c r="K34" s="30"/>
      <c r="L34" s="6"/>
    </row>
    <row r="35" spans="1:12" ht="27" customHeight="1" x14ac:dyDescent="0.25">
      <c r="A35" s="30" t="s">
        <v>46</v>
      </c>
      <c r="B35" s="1" t="s">
        <v>19</v>
      </c>
      <c r="C35" s="10"/>
      <c r="D35" s="10">
        <v>3303887.65</v>
      </c>
      <c r="E35" s="10">
        <v>9999360</v>
      </c>
      <c r="F35" s="11">
        <v>9686880</v>
      </c>
      <c r="G35" s="11">
        <v>0</v>
      </c>
      <c r="H35" s="11">
        <v>0</v>
      </c>
      <c r="I35" s="11">
        <v>0</v>
      </c>
      <c r="J35" s="30"/>
      <c r="K35" s="30"/>
      <c r="L35" s="6"/>
    </row>
    <row r="36" spans="1:12" ht="24" customHeight="1" x14ac:dyDescent="0.25">
      <c r="A36" s="30"/>
      <c r="B36" s="1" t="s">
        <v>20</v>
      </c>
      <c r="C36" s="10"/>
      <c r="D36" s="10"/>
      <c r="E36" s="10"/>
      <c r="F36" s="11"/>
      <c r="G36" s="11">
        <v>0</v>
      </c>
      <c r="H36" s="11">
        <v>0</v>
      </c>
      <c r="I36" s="11">
        <v>0</v>
      </c>
      <c r="J36" s="30"/>
      <c r="K36" s="30"/>
      <c r="L36" s="6"/>
    </row>
    <row r="37" spans="1:12" ht="22.5" customHeight="1" x14ac:dyDescent="0.25">
      <c r="A37" s="30"/>
      <c r="B37" s="1" t="s">
        <v>31</v>
      </c>
      <c r="C37" s="10"/>
      <c r="D37" s="10"/>
      <c r="E37" s="10"/>
      <c r="F37" s="11"/>
      <c r="G37" s="11">
        <v>9765000</v>
      </c>
      <c r="H37" s="11">
        <v>9686880</v>
      </c>
      <c r="I37" s="11">
        <v>9686880</v>
      </c>
      <c r="J37" s="30"/>
      <c r="K37" s="30"/>
      <c r="L37" s="6"/>
    </row>
    <row r="38" spans="1:12" ht="36" customHeight="1" x14ac:dyDescent="0.25">
      <c r="A38" s="30"/>
      <c r="B38" s="15" t="s">
        <v>22</v>
      </c>
      <c r="C38" s="8"/>
      <c r="D38" s="8">
        <v>3303887.65</v>
      </c>
      <c r="E38" s="8">
        <v>9999360</v>
      </c>
      <c r="F38" s="9">
        <v>9686880</v>
      </c>
      <c r="G38" s="9">
        <f>G37</f>
        <v>9765000</v>
      </c>
      <c r="H38" s="9">
        <f t="shared" ref="H38:I38" si="8">H37</f>
        <v>9686880</v>
      </c>
      <c r="I38" s="9">
        <f t="shared" si="8"/>
        <v>9686880</v>
      </c>
      <c r="J38" s="30"/>
      <c r="K38" s="30"/>
      <c r="L38" s="6"/>
    </row>
    <row r="39" spans="1:12" ht="19.5" customHeight="1" x14ac:dyDescent="0.25">
      <c r="A39" s="31" t="s">
        <v>71</v>
      </c>
      <c r="B39" s="31" t="s">
        <v>19</v>
      </c>
      <c r="C39" s="62">
        <v>556988</v>
      </c>
      <c r="D39" s="69"/>
      <c r="E39" s="62"/>
      <c r="F39" s="67"/>
      <c r="G39" s="67">
        <v>0</v>
      </c>
      <c r="H39" s="67">
        <v>0</v>
      </c>
      <c r="I39" s="67">
        <v>0</v>
      </c>
      <c r="J39" s="34" t="s">
        <v>47</v>
      </c>
      <c r="K39" s="35"/>
      <c r="L39" s="66"/>
    </row>
    <row r="40" spans="1:12" ht="15.75" customHeight="1" x14ac:dyDescent="0.25">
      <c r="A40" s="32"/>
      <c r="B40" s="32"/>
      <c r="C40" s="63"/>
      <c r="D40" s="70"/>
      <c r="E40" s="63"/>
      <c r="F40" s="68"/>
      <c r="G40" s="68"/>
      <c r="H40" s="68"/>
      <c r="I40" s="68"/>
      <c r="J40" s="36"/>
      <c r="K40" s="37"/>
      <c r="L40" s="66"/>
    </row>
    <row r="41" spans="1:12" ht="25.5" customHeight="1" x14ac:dyDescent="0.25">
      <c r="A41" s="32"/>
      <c r="B41" s="1" t="s">
        <v>20</v>
      </c>
      <c r="C41" s="10">
        <v>536048</v>
      </c>
      <c r="D41" s="10">
        <v>1545358.88</v>
      </c>
      <c r="E41" s="10">
        <v>1187149</v>
      </c>
      <c r="F41" s="11">
        <f>1187149+563745+654401</f>
        <v>2405295</v>
      </c>
      <c r="G41" s="11">
        <v>806215</v>
      </c>
      <c r="H41" s="11">
        <v>606215</v>
      </c>
      <c r="I41" s="11">
        <v>806215</v>
      </c>
      <c r="J41" s="36"/>
      <c r="K41" s="37"/>
      <c r="L41" s="6"/>
    </row>
    <row r="42" spans="1:12" ht="36" customHeight="1" x14ac:dyDescent="0.25">
      <c r="A42" s="32"/>
      <c r="B42" s="1" t="s">
        <v>21</v>
      </c>
      <c r="C42" s="10"/>
      <c r="D42" s="10"/>
      <c r="E42" s="10"/>
      <c r="F42" s="11"/>
      <c r="G42" s="11">
        <v>0</v>
      </c>
      <c r="H42" s="11">
        <v>0</v>
      </c>
      <c r="I42" s="11">
        <v>0</v>
      </c>
      <c r="J42" s="36"/>
      <c r="K42" s="37"/>
      <c r="L42" s="6"/>
    </row>
    <row r="43" spans="1:12" ht="242.25" customHeight="1" x14ac:dyDescent="0.25">
      <c r="A43" s="32"/>
      <c r="B43" s="15" t="s">
        <v>27</v>
      </c>
      <c r="C43" s="8">
        <v>1093036</v>
      </c>
      <c r="D43" s="8">
        <v>1545358.88</v>
      </c>
      <c r="E43" s="8">
        <v>1187149</v>
      </c>
      <c r="F43" s="9">
        <f>F39+F41+F42</f>
        <v>2405295</v>
      </c>
      <c r="G43" s="9">
        <f>G39+G41+G42</f>
        <v>806215</v>
      </c>
      <c r="H43" s="9">
        <f t="shared" ref="H43:I43" si="9">H39+H41+H42</f>
        <v>606215</v>
      </c>
      <c r="I43" s="9">
        <f t="shared" si="9"/>
        <v>806215</v>
      </c>
      <c r="J43" s="36"/>
      <c r="K43" s="37"/>
      <c r="L43" s="16"/>
    </row>
    <row r="44" spans="1:12" ht="31.5" customHeight="1" x14ac:dyDescent="0.25">
      <c r="A44" s="31" t="s">
        <v>76</v>
      </c>
      <c r="B44" s="30" t="s">
        <v>19</v>
      </c>
      <c r="C44" s="55">
        <v>6701582.8399999999</v>
      </c>
      <c r="D44" s="65">
        <v>1610677.67</v>
      </c>
      <c r="E44" s="55">
        <v>8568611.8599999994</v>
      </c>
      <c r="F44" s="54">
        <v>12982737.699999999</v>
      </c>
      <c r="G44" s="54">
        <v>0</v>
      </c>
      <c r="H44" s="54">
        <v>0</v>
      </c>
      <c r="I44" s="54">
        <v>0</v>
      </c>
      <c r="J44" s="34" t="s">
        <v>48</v>
      </c>
      <c r="K44" s="35"/>
      <c r="L44" s="56"/>
    </row>
    <row r="45" spans="1:12" ht="24.75" hidden="1" customHeight="1" x14ac:dyDescent="0.25">
      <c r="A45" s="32"/>
      <c r="B45" s="30"/>
      <c r="C45" s="55"/>
      <c r="D45" s="65"/>
      <c r="E45" s="55"/>
      <c r="F45" s="54"/>
      <c r="G45" s="54"/>
      <c r="H45" s="54"/>
      <c r="I45" s="54"/>
      <c r="J45" s="36"/>
      <c r="K45" s="37"/>
      <c r="L45" s="56"/>
    </row>
    <row r="46" spans="1:12" ht="32.25" customHeight="1" x14ac:dyDescent="0.25">
      <c r="A46" s="32"/>
      <c r="B46" s="1" t="s">
        <v>20</v>
      </c>
      <c r="C46" s="10">
        <v>4377880.8099999996</v>
      </c>
      <c r="D46" s="10">
        <v>4147849.31</v>
      </c>
      <c r="E46" s="10">
        <v>3355320.2</v>
      </c>
      <c r="F46" s="11">
        <f>5136945.79+2063731+1943551</f>
        <v>9144227.7899999991</v>
      </c>
      <c r="G46" s="11">
        <v>1527752.08</v>
      </c>
      <c r="H46" s="11">
        <v>437875.08</v>
      </c>
      <c r="I46" s="11">
        <v>1937875.08</v>
      </c>
      <c r="J46" s="36"/>
      <c r="K46" s="37"/>
      <c r="L46" s="6"/>
    </row>
    <row r="47" spans="1:12" ht="30" customHeight="1" x14ac:dyDescent="0.25">
      <c r="A47" s="32"/>
      <c r="B47" s="1" t="s">
        <v>31</v>
      </c>
      <c r="C47" s="10"/>
      <c r="D47" s="10"/>
      <c r="E47" s="10"/>
      <c r="F47" s="11">
        <v>40031845.380000003</v>
      </c>
      <c r="G47" s="11">
        <v>0</v>
      </c>
      <c r="H47" s="11">
        <v>0</v>
      </c>
      <c r="I47" s="11">
        <v>0</v>
      </c>
      <c r="J47" s="36"/>
      <c r="K47" s="37"/>
      <c r="L47" s="6"/>
    </row>
    <row r="48" spans="1:12" ht="32.25" customHeight="1" x14ac:dyDescent="0.25">
      <c r="A48" s="32"/>
      <c r="B48" s="57" t="s">
        <v>24</v>
      </c>
      <c r="C48" s="64">
        <v>11079463.65</v>
      </c>
      <c r="D48" s="64">
        <v>5758526.9800000004</v>
      </c>
      <c r="E48" s="58">
        <v>11923932.060000001</v>
      </c>
      <c r="F48" s="53">
        <f>F44+F46+F47</f>
        <v>62158810.870000005</v>
      </c>
      <c r="G48" s="53">
        <f t="shared" ref="G48:I48" si="10">G44+G46+G47</f>
        <v>1527752.08</v>
      </c>
      <c r="H48" s="53">
        <f t="shared" si="10"/>
        <v>437875.08</v>
      </c>
      <c r="I48" s="53">
        <f t="shared" si="10"/>
        <v>1937875.08</v>
      </c>
      <c r="J48" s="36"/>
      <c r="K48" s="37"/>
      <c r="L48" s="56"/>
    </row>
    <row r="49" spans="1:12" ht="266.25" customHeight="1" x14ac:dyDescent="0.25">
      <c r="A49" s="33"/>
      <c r="B49" s="57"/>
      <c r="C49" s="64"/>
      <c r="D49" s="64"/>
      <c r="E49" s="58"/>
      <c r="F49" s="53"/>
      <c r="G49" s="53"/>
      <c r="H49" s="53"/>
      <c r="I49" s="53"/>
      <c r="J49" s="38"/>
      <c r="K49" s="39"/>
      <c r="L49" s="56"/>
    </row>
    <row r="50" spans="1:12" ht="21" customHeight="1" x14ac:dyDescent="0.25">
      <c r="A50" s="31" t="s">
        <v>28</v>
      </c>
      <c r="B50" s="1" t="s">
        <v>19</v>
      </c>
      <c r="C50" s="10" t="s">
        <v>23</v>
      </c>
      <c r="D50" s="10">
        <v>56000</v>
      </c>
      <c r="E50" s="10">
        <v>112000</v>
      </c>
      <c r="F50" s="11">
        <v>143282</v>
      </c>
      <c r="G50" s="11">
        <v>105760</v>
      </c>
      <c r="H50" s="11">
        <v>329414</v>
      </c>
      <c r="I50" s="11">
        <v>329414</v>
      </c>
      <c r="J50" s="30"/>
      <c r="K50" s="30"/>
      <c r="L50" s="6"/>
    </row>
    <row r="51" spans="1:12" ht="25.5" customHeight="1" x14ac:dyDescent="0.25">
      <c r="A51" s="32"/>
      <c r="B51" s="1" t="s">
        <v>20</v>
      </c>
      <c r="C51" s="10" t="s">
        <v>23</v>
      </c>
      <c r="D51" s="10">
        <v>5539</v>
      </c>
      <c r="E51" s="10">
        <v>11077</v>
      </c>
      <c r="F51" s="11">
        <v>14171.32</v>
      </c>
      <c r="G51" s="11">
        <v>10459.780000000001</v>
      </c>
      <c r="H51" s="11">
        <v>32579.41</v>
      </c>
      <c r="I51" s="11">
        <v>32579.41</v>
      </c>
      <c r="J51" s="30"/>
      <c r="K51" s="30"/>
      <c r="L51" s="6"/>
    </row>
    <row r="52" spans="1:12" ht="23.25" customHeight="1" x14ac:dyDescent="0.25">
      <c r="A52" s="32"/>
      <c r="B52" s="1" t="s">
        <v>21</v>
      </c>
      <c r="C52" s="10"/>
      <c r="D52" s="10"/>
      <c r="E52" s="10"/>
      <c r="F52" s="11">
        <v>0</v>
      </c>
      <c r="G52" s="11">
        <v>0</v>
      </c>
      <c r="H52" s="11">
        <v>0</v>
      </c>
      <c r="I52" s="11">
        <v>0</v>
      </c>
      <c r="J52" s="30"/>
      <c r="K52" s="30"/>
      <c r="L52" s="6"/>
    </row>
    <row r="53" spans="1:12" ht="23.25" customHeight="1" x14ac:dyDescent="0.25">
      <c r="A53" s="33"/>
      <c r="B53" s="15" t="s">
        <v>24</v>
      </c>
      <c r="C53" s="8" t="s">
        <v>23</v>
      </c>
      <c r="D53" s="8">
        <v>61539</v>
      </c>
      <c r="E53" s="8">
        <v>123077</v>
      </c>
      <c r="F53" s="9">
        <v>157453.32</v>
      </c>
      <c r="G53" s="9">
        <f>G50+G51+G52</f>
        <v>116219.78</v>
      </c>
      <c r="H53" s="9">
        <f t="shared" ref="H53:I53" si="11">H50+H51+H52</f>
        <v>361993.41</v>
      </c>
      <c r="I53" s="9">
        <f t="shared" si="11"/>
        <v>361993.41</v>
      </c>
      <c r="J53" s="30"/>
      <c r="K53" s="30"/>
      <c r="L53" s="6"/>
    </row>
    <row r="54" spans="1:12" ht="25.5" customHeight="1" x14ac:dyDescent="0.25">
      <c r="A54" s="31" t="s">
        <v>29</v>
      </c>
      <c r="B54" s="1" t="s">
        <v>19</v>
      </c>
      <c r="C54" s="10" t="s">
        <v>23</v>
      </c>
      <c r="D54" s="10">
        <v>166666.67000000001</v>
      </c>
      <c r="E54" s="10">
        <v>487013</v>
      </c>
      <c r="F54" s="11">
        <v>312500</v>
      </c>
      <c r="G54" s="11">
        <v>378787.88</v>
      </c>
      <c r="H54" s="11">
        <v>0</v>
      </c>
      <c r="I54" s="11">
        <v>0</v>
      </c>
      <c r="J54" s="30"/>
      <c r="K54" s="30"/>
      <c r="L54" s="6"/>
    </row>
    <row r="55" spans="1:12" ht="25.5" customHeight="1" x14ac:dyDescent="0.25">
      <c r="A55" s="32"/>
      <c r="B55" s="1" t="s">
        <v>20</v>
      </c>
      <c r="C55" s="10" t="s">
        <v>23</v>
      </c>
      <c r="D55" s="10">
        <v>16484</v>
      </c>
      <c r="E55" s="10">
        <v>48166.12</v>
      </c>
      <c r="F55" s="11">
        <v>30906.6</v>
      </c>
      <c r="G55" s="11">
        <v>37462.54</v>
      </c>
      <c r="H55" s="11">
        <v>0</v>
      </c>
      <c r="I55" s="11">
        <v>0</v>
      </c>
      <c r="J55" s="30"/>
      <c r="K55" s="30"/>
      <c r="L55" s="6"/>
    </row>
    <row r="56" spans="1:12" ht="24.75" customHeight="1" x14ac:dyDescent="0.25">
      <c r="A56" s="32"/>
      <c r="B56" s="1" t="s">
        <v>21</v>
      </c>
      <c r="C56" s="10"/>
      <c r="D56" s="10"/>
      <c r="E56" s="10"/>
      <c r="F56" s="11">
        <v>0</v>
      </c>
      <c r="G56" s="11">
        <v>0</v>
      </c>
      <c r="H56" s="11">
        <v>0</v>
      </c>
      <c r="I56" s="11">
        <v>0</v>
      </c>
      <c r="J56" s="30"/>
      <c r="K56" s="30"/>
      <c r="L56" s="6"/>
    </row>
    <row r="57" spans="1:12" ht="22.5" customHeight="1" x14ac:dyDescent="0.25">
      <c r="A57" s="33"/>
      <c r="B57" s="15" t="s">
        <v>24</v>
      </c>
      <c r="C57" s="8" t="s">
        <v>23</v>
      </c>
      <c r="D57" s="8">
        <v>183150.67</v>
      </c>
      <c r="E57" s="8">
        <v>535179.12</v>
      </c>
      <c r="F57" s="9">
        <v>343406.6</v>
      </c>
      <c r="G57" s="9">
        <f>G54+G55+G56</f>
        <v>416250.42</v>
      </c>
      <c r="H57" s="9">
        <f t="shared" ref="H57:I57" si="12">H54+H55+H56</f>
        <v>0</v>
      </c>
      <c r="I57" s="9">
        <f t="shared" si="12"/>
        <v>0</v>
      </c>
      <c r="J57" s="30"/>
      <c r="K57" s="30"/>
      <c r="L57" s="6"/>
    </row>
    <row r="58" spans="1:12" ht="23.25" customHeight="1" x14ac:dyDescent="0.25">
      <c r="A58" s="31" t="s">
        <v>63</v>
      </c>
      <c r="B58" s="1" t="s">
        <v>19</v>
      </c>
      <c r="C58" s="10">
        <v>583128</v>
      </c>
      <c r="D58" s="10">
        <v>485174.83</v>
      </c>
      <c r="E58" s="10">
        <v>589680</v>
      </c>
      <c r="F58" s="11">
        <v>589680</v>
      </c>
      <c r="G58" s="17">
        <v>589680</v>
      </c>
      <c r="H58" s="17">
        <v>589680</v>
      </c>
      <c r="I58" s="17">
        <v>589680</v>
      </c>
      <c r="J58" s="47" t="s">
        <v>49</v>
      </c>
      <c r="K58" s="48"/>
      <c r="L58" s="18"/>
    </row>
    <row r="59" spans="1:12" ht="18.75" hidden="1" customHeight="1" x14ac:dyDescent="0.25">
      <c r="A59" s="32"/>
      <c r="B59" s="30" t="s">
        <v>20</v>
      </c>
      <c r="C59" s="55">
        <v>4037596.17</v>
      </c>
      <c r="D59" s="60">
        <v>3266401.09</v>
      </c>
      <c r="E59" s="55">
        <v>3820662</v>
      </c>
      <c r="F59" s="54">
        <v>3300504</v>
      </c>
      <c r="G59" s="61">
        <v>3603319</v>
      </c>
      <c r="H59" s="61">
        <v>3499710</v>
      </c>
      <c r="I59" s="61">
        <v>3499710</v>
      </c>
      <c r="J59" s="49"/>
      <c r="K59" s="50"/>
      <c r="L59" s="56"/>
    </row>
    <row r="60" spans="1:12" ht="24" customHeight="1" x14ac:dyDescent="0.25">
      <c r="A60" s="32"/>
      <c r="B60" s="30"/>
      <c r="C60" s="55"/>
      <c r="D60" s="60"/>
      <c r="E60" s="55"/>
      <c r="F60" s="54"/>
      <c r="G60" s="61"/>
      <c r="H60" s="61"/>
      <c r="I60" s="61"/>
      <c r="J60" s="49"/>
      <c r="K60" s="50"/>
      <c r="L60" s="56"/>
    </row>
    <row r="61" spans="1:12" ht="22.5" customHeight="1" x14ac:dyDescent="0.25">
      <c r="A61" s="32"/>
      <c r="B61" s="1" t="s">
        <v>21</v>
      </c>
      <c r="C61" s="10"/>
      <c r="D61" s="19"/>
      <c r="E61" s="10"/>
      <c r="F61" s="11">
        <v>0</v>
      </c>
      <c r="G61" s="17">
        <v>0</v>
      </c>
      <c r="H61" s="17">
        <v>0</v>
      </c>
      <c r="I61" s="17">
        <v>0</v>
      </c>
      <c r="J61" s="49"/>
      <c r="K61" s="50"/>
      <c r="L61" s="6"/>
    </row>
    <row r="62" spans="1:12" ht="15" customHeight="1" x14ac:dyDescent="0.25">
      <c r="A62" s="32"/>
      <c r="B62" s="57" t="s">
        <v>24</v>
      </c>
      <c r="C62" s="58">
        <v>4620724.17</v>
      </c>
      <c r="D62" s="58">
        <v>3751575.92</v>
      </c>
      <c r="E62" s="58">
        <v>4410342</v>
      </c>
      <c r="F62" s="53">
        <v>3890184</v>
      </c>
      <c r="G62" s="59">
        <f>G58+G59+G61</f>
        <v>4192999</v>
      </c>
      <c r="H62" s="59">
        <f t="shared" ref="H62:I62" si="13">H58+H59+H61</f>
        <v>4089390</v>
      </c>
      <c r="I62" s="59">
        <f t="shared" si="13"/>
        <v>4089390</v>
      </c>
      <c r="J62" s="49"/>
      <c r="K62" s="50"/>
      <c r="L62" s="56"/>
    </row>
    <row r="63" spans="1:12" ht="15" customHeight="1" x14ac:dyDescent="0.25">
      <c r="A63" s="32"/>
      <c r="B63" s="57"/>
      <c r="C63" s="58"/>
      <c r="D63" s="58"/>
      <c r="E63" s="58"/>
      <c r="F63" s="53"/>
      <c r="G63" s="59"/>
      <c r="H63" s="59"/>
      <c r="I63" s="59"/>
      <c r="J63" s="49"/>
      <c r="K63" s="50"/>
      <c r="L63" s="56"/>
    </row>
    <row r="64" spans="1:12" ht="15" customHeight="1" x14ac:dyDescent="0.25">
      <c r="A64" s="32"/>
      <c r="B64" s="57"/>
      <c r="C64" s="58"/>
      <c r="D64" s="58"/>
      <c r="E64" s="58"/>
      <c r="F64" s="53"/>
      <c r="G64" s="59"/>
      <c r="H64" s="59"/>
      <c r="I64" s="59"/>
      <c r="J64" s="49"/>
      <c r="K64" s="50"/>
      <c r="L64" s="56"/>
    </row>
    <row r="65" spans="1:12" ht="15" customHeight="1" x14ac:dyDescent="0.25">
      <c r="A65" s="32"/>
      <c r="B65" s="57"/>
      <c r="C65" s="58"/>
      <c r="D65" s="58"/>
      <c r="E65" s="58"/>
      <c r="F65" s="53"/>
      <c r="G65" s="59"/>
      <c r="H65" s="59"/>
      <c r="I65" s="59"/>
      <c r="J65" s="49"/>
      <c r="K65" s="50"/>
      <c r="L65" s="56"/>
    </row>
    <row r="66" spans="1:12" ht="15" customHeight="1" x14ac:dyDescent="0.25">
      <c r="A66" s="32"/>
      <c r="B66" s="57"/>
      <c r="C66" s="58"/>
      <c r="D66" s="58"/>
      <c r="E66" s="58"/>
      <c r="F66" s="53"/>
      <c r="G66" s="59"/>
      <c r="H66" s="59"/>
      <c r="I66" s="59"/>
      <c r="J66" s="49"/>
      <c r="K66" s="50"/>
      <c r="L66" s="56"/>
    </row>
    <row r="67" spans="1:12" ht="15" customHeight="1" x14ac:dyDescent="0.25">
      <c r="A67" s="32"/>
      <c r="B67" s="57"/>
      <c r="C67" s="58"/>
      <c r="D67" s="58"/>
      <c r="E67" s="58"/>
      <c r="F67" s="53"/>
      <c r="G67" s="59"/>
      <c r="H67" s="59"/>
      <c r="I67" s="59"/>
      <c r="J67" s="49"/>
      <c r="K67" s="50"/>
      <c r="L67" s="56"/>
    </row>
    <row r="68" spans="1:12" ht="15" customHeight="1" x14ac:dyDescent="0.25">
      <c r="A68" s="32"/>
      <c r="B68" s="57"/>
      <c r="C68" s="58"/>
      <c r="D68" s="58"/>
      <c r="E68" s="58"/>
      <c r="F68" s="53"/>
      <c r="G68" s="59"/>
      <c r="H68" s="59"/>
      <c r="I68" s="59"/>
      <c r="J68" s="49"/>
      <c r="K68" s="50"/>
      <c r="L68" s="56"/>
    </row>
    <row r="69" spans="1:12" ht="14.25" customHeight="1" x14ac:dyDescent="0.25">
      <c r="A69" s="32"/>
      <c r="B69" s="57"/>
      <c r="C69" s="58"/>
      <c r="D69" s="58"/>
      <c r="E69" s="58"/>
      <c r="F69" s="53"/>
      <c r="G69" s="59"/>
      <c r="H69" s="59"/>
      <c r="I69" s="59"/>
      <c r="J69" s="49"/>
      <c r="K69" s="50"/>
      <c r="L69" s="56"/>
    </row>
    <row r="70" spans="1:12" ht="76.5" customHeight="1" x14ac:dyDescent="0.25">
      <c r="A70" s="33"/>
      <c r="B70" s="57"/>
      <c r="C70" s="58"/>
      <c r="D70" s="58"/>
      <c r="E70" s="58"/>
      <c r="F70" s="53"/>
      <c r="G70" s="59"/>
      <c r="H70" s="59"/>
      <c r="I70" s="59"/>
      <c r="J70" s="51"/>
      <c r="K70" s="52"/>
      <c r="L70" s="56"/>
    </row>
    <row r="71" spans="1:12" ht="20.25" customHeight="1" x14ac:dyDescent="0.25">
      <c r="A71" s="31" t="s">
        <v>30</v>
      </c>
      <c r="B71" s="1" t="s">
        <v>19</v>
      </c>
      <c r="C71" s="10"/>
      <c r="D71" s="10">
        <v>1873138.92</v>
      </c>
      <c r="E71" s="10">
        <v>415173.76</v>
      </c>
      <c r="F71" s="11">
        <v>335568.6</v>
      </c>
      <c r="G71" s="11">
        <v>331036.51</v>
      </c>
      <c r="H71" s="11">
        <v>331036.51</v>
      </c>
      <c r="I71" s="11">
        <v>317211.77</v>
      </c>
      <c r="J71" s="34"/>
      <c r="K71" s="35"/>
      <c r="L71" s="6"/>
    </row>
    <row r="72" spans="1:12" ht="24" customHeight="1" x14ac:dyDescent="0.25">
      <c r="A72" s="32"/>
      <c r="B72" s="1" t="s">
        <v>20</v>
      </c>
      <c r="C72" s="10"/>
      <c r="D72" s="10">
        <v>178332.41</v>
      </c>
      <c r="E72" s="10">
        <v>513264.26</v>
      </c>
      <c r="F72" s="11">
        <v>553135.03</v>
      </c>
      <c r="G72" s="11">
        <v>545664.56999999995</v>
      </c>
      <c r="H72" s="11">
        <v>545664.56999999995</v>
      </c>
      <c r="I72" s="11">
        <v>522876.54</v>
      </c>
      <c r="J72" s="36"/>
      <c r="K72" s="37"/>
      <c r="L72" s="6"/>
    </row>
    <row r="73" spans="1:12" ht="21.75" customHeight="1" x14ac:dyDescent="0.25">
      <c r="A73" s="32"/>
      <c r="B73" s="1" t="s">
        <v>31</v>
      </c>
      <c r="C73" s="10"/>
      <c r="D73" s="10"/>
      <c r="E73" s="10">
        <v>4774498.24</v>
      </c>
      <c r="F73" s="11">
        <v>5257241.4000000004</v>
      </c>
      <c r="G73" s="11">
        <v>5186238.63</v>
      </c>
      <c r="H73" s="11">
        <v>5186238.63</v>
      </c>
      <c r="I73" s="11">
        <v>4969651.05</v>
      </c>
      <c r="J73" s="36"/>
      <c r="K73" s="37"/>
      <c r="L73" s="6"/>
    </row>
    <row r="74" spans="1:12" ht="24" customHeight="1" x14ac:dyDescent="0.25">
      <c r="A74" s="33"/>
      <c r="B74" s="15" t="s">
        <v>24</v>
      </c>
      <c r="C74" s="8"/>
      <c r="D74" s="8">
        <v>2051471.33</v>
      </c>
      <c r="E74" s="8">
        <v>5702936.2599999998</v>
      </c>
      <c r="F74" s="9">
        <f>F71+F72+F73</f>
        <v>6145945.0300000003</v>
      </c>
      <c r="G74" s="9">
        <f t="shared" ref="G74:I74" si="14">G71+G72+G73</f>
        <v>6062939.71</v>
      </c>
      <c r="H74" s="9">
        <f t="shared" si="14"/>
        <v>6062939.71</v>
      </c>
      <c r="I74" s="9">
        <f t="shared" si="14"/>
        <v>5809739.3599999994</v>
      </c>
      <c r="J74" s="38"/>
      <c r="K74" s="39"/>
      <c r="L74" s="6"/>
    </row>
    <row r="75" spans="1:12" ht="20.25" customHeight="1" x14ac:dyDescent="0.25">
      <c r="A75" s="31" t="s">
        <v>66</v>
      </c>
      <c r="B75" s="1" t="s">
        <v>19</v>
      </c>
      <c r="C75" s="10"/>
      <c r="D75" s="10"/>
      <c r="E75" s="10"/>
      <c r="F75" s="11">
        <v>0</v>
      </c>
      <c r="G75" s="11">
        <v>0</v>
      </c>
      <c r="H75" s="11">
        <v>0</v>
      </c>
      <c r="I75" s="11">
        <v>0</v>
      </c>
      <c r="J75" s="34" t="s">
        <v>32</v>
      </c>
      <c r="K75" s="35"/>
      <c r="L75" s="6"/>
    </row>
    <row r="76" spans="1:12" ht="21" customHeight="1" x14ac:dyDescent="0.25">
      <c r="A76" s="32"/>
      <c r="B76" s="1" t="s">
        <v>20</v>
      </c>
      <c r="C76" s="10" t="s">
        <v>33</v>
      </c>
      <c r="D76" s="10">
        <v>1411429.14</v>
      </c>
      <c r="E76" s="10">
        <v>1528715</v>
      </c>
      <c r="F76" s="11">
        <f>1689451+89110</f>
        <v>1778561</v>
      </c>
      <c r="G76" s="11">
        <v>1893301</v>
      </c>
      <c r="H76" s="11">
        <v>1893301</v>
      </c>
      <c r="I76" s="11">
        <v>1893301</v>
      </c>
      <c r="J76" s="36"/>
      <c r="K76" s="37"/>
      <c r="L76" s="6"/>
    </row>
    <row r="77" spans="1:12" ht="21.75" customHeight="1" x14ac:dyDescent="0.25">
      <c r="A77" s="32"/>
      <c r="B77" s="1" t="s">
        <v>21</v>
      </c>
      <c r="C77" s="10"/>
      <c r="D77" s="10"/>
      <c r="E77" s="10"/>
      <c r="F77" s="11">
        <v>0</v>
      </c>
      <c r="G77" s="11">
        <v>0</v>
      </c>
      <c r="H77" s="11">
        <v>0</v>
      </c>
      <c r="I77" s="11">
        <v>0</v>
      </c>
      <c r="J77" s="36"/>
      <c r="K77" s="37"/>
      <c r="L77" s="6"/>
    </row>
    <row r="78" spans="1:12" ht="21" customHeight="1" x14ac:dyDescent="0.25">
      <c r="A78" s="33"/>
      <c r="B78" s="15" t="s">
        <v>24</v>
      </c>
      <c r="C78" s="8" t="s">
        <v>33</v>
      </c>
      <c r="D78" s="8">
        <v>1411429.14</v>
      </c>
      <c r="E78" s="8">
        <v>1528715</v>
      </c>
      <c r="F78" s="9">
        <v>1689451</v>
      </c>
      <c r="G78" s="9">
        <f>G75+G76+G77</f>
        <v>1893301</v>
      </c>
      <c r="H78" s="9">
        <f t="shared" ref="H78:I78" si="15">H75+H76+H77</f>
        <v>1893301</v>
      </c>
      <c r="I78" s="9">
        <f t="shared" si="15"/>
        <v>1893301</v>
      </c>
      <c r="J78" s="38"/>
      <c r="K78" s="39"/>
      <c r="L78" s="6"/>
    </row>
    <row r="79" spans="1:12" ht="30.75" customHeight="1" x14ac:dyDescent="0.25">
      <c r="A79" s="31" t="s">
        <v>70</v>
      </c>
      <c r="B79" s="30" t="s">
        <v>19</v>
      </c>
      <c r="C79" s="55" t="s">
        <v>23</v>
      </c>
      <c r="D79" s="55" t="s">
        <v>23</v>
      </c>
      <c r="E79" s="55"/>
      <c r="F79" s="54">
        <v>0</v>
      </c>
      <c r="G79" s="54">
        <v>0</v>
      </c>
      <c r="H79" s="54">
        <v>0</v>
      </c>
      <c r="I79" s="54">
        <v>0</v>
      </c>
      <c r="J79" s="34" t="s">
        <v>78</v>
      </c>
      <c r="K79" s="35"/>
      <c r="L79" s="56"/>
    </row>
    <row r="80" spans="1:12" ht="36" hidden="1" customHeight="1" x14ac:dyDescent="0.25">
      <c r="A80" s="32"/>
      <c r="B80" s="30"/>
      <c r="C80" s="55"/>
      <c r="D80" s="55"/>
      <c r="E80" s="55"/>
      <c r="F80" s="54"/>
      <c r="G80" s="54"/>
      <c r="H80" s="54"/>
      <c r="I80" s="54"/>
      <c r="J80" s="36"/>
      <c r="K80" s="37"/>
      <c r="L80" s="56"/>
    </row>
    <row r="81" spans="1:12" ht="15" hidden="1" customHeight="1" x14ac:dyDescent="0.25">
      <c r="A81" s="32"/>
      <c r="B81" s="30"/>
      <c r="C81" s="55"/>
      <c r="D81" s="55"/>
      <c r="E81" s="55"/>
      <c r="F81" s="54"/>
      <c r="G81" s="54"/>
      <c r="H81" s="54"/>
      <c r="I81" s="54"/>
      <c r="J81" s="36"/>
      <c r="K81" s="37"/>
      <c r="L81" s="56"/>
    </row>
    <row r="82" spans="1:12" ht="60" hidden="1" customHeight="1" x14ac:dyDescent="0.25">
      <c r="A82" s="32"/>
      <c r="B82" s="30"/>
      <c r="C82" s="55"/>
      <c r="D82" s="55"/>
      <c r="E82" s="55"/>
      <c r="F82" s="54"/>
      <c r="G82" s="54"/>
      <c r="H82" s="54"/>
      <c r="I82" s="54"/>
      <c r="J82" s="36"/>
      <c r="K82" s="37"/>
      <c r="L82" s="56"/>
    </row>
    <row r="83" spans="1:12" ht="84" hidden="1" customHeight="1" x14ac:dyDescent="0.25">
      <c r="A83" s="32"/>
      <c r="B83" s="30"/>
      <c r="C83" s="55"/>
      <c r="D83" s="55"/>
      <c r="E83" s="55"/>
      <c r="F83" s="54"/>
      <c r="G83" s="54"/>
      <c r="H83" s="54"/>
      <c r="I83" s="54"/>
      <c r="J83" s="36"/>
      <c r="K83" s="37"/>
      <c r="L83" s="56"/>
    </row>
    <row r="84" spans="1:12" ht="72" hidden="1" customHeight="1" x14ac:dyDescent="0.25">
      <c r="A84" s="32"/>
      <c r="B84" s="30"/>
      <c r="C84" s="55"/>
      <c r="D84" s="55"/>
      <c r="E84" s="55"/>
      <c r="F84" s="54"/>
      <c r="G84" s="54"/>
      <c r="H84" s="54"/>
      <c r="I84" s="54"/>
      <c r="J84" s="36"/>
      <c r="K84" s="37"/>
      <c r="L84" s="56"/>
    </row>
    <row r="85" spans="1:12" ht="36" hidden="1" customHeight="1" x14ac:dyDescent="0.25">
      <c r="A85" s="32"/>
      <c r="B85" s="30"/>
      <c r="C85" s="55"/>
      <c r="D85" s="55"/>
      <c r="E85" s="55"/>
      <c r="F85" s="54"/>
      <c r="G85" s="54"/>
      <c r="H85" s="54"/>
      <c r="I85" s="54"/>
      <c r="J85" s="36"/>
      <c r="K85" s="37"/>
      <c r="L85" s="56"/>
    </row>
    <row r="86" spans="1:12" ht="36" hidden="1" customHeight="1" x14ac:dyDescent="0.25">
      <c r="A86" s="32"/>
      <c r="B86" s="30"/>
      <c r="C86" s="55"/>
      <c r="D86" s="55"/>
      <c r="E86" s="55"/>
      <c r="F86" s="54"/>
      <c r="G86" s="54"/>
      <c r="H86" s="54"/>
      <c r="I86" s="54"/>
      <c r="J86" s="36"/>
      <c r="K86" s="37"/>
      <c r="L86" s="56"/>
    </row>
    <row r="87" spans="1:12" ht="84" hidden="1" customHeight="1" x14ac:dyDescent="0.25">
      <c r="A87" s="32"/>
      <c r="B87" s="30"/>
      <c r="C87" s="55"/>
      <c r="D87" s="55"/>
      <c r="E87" s="55"/>
      <c r="F87" s="54"/>
      <c r="G87" s="54"/>
      <c r="H87" s="54"/>
      <c r="I87" s="54"/>
      <c r="J87" s="36"/>
      <c r="K87" s="37"/>
      <c r="L87" s="56"/>
    </row>
    <row r="88" spans="1:12" ht="24" hidden="1" customHeight="1" x14ac:dyDescent="0.25">
      <c r="A88" s="32"/>
      <c r="B88" s="30"/>
      <c r="C88" s="55"/>
      <c r="D88" s="55"/>
      <c r="E88" s="55"/>
      <c r="F88" s="54"/>
      <c r="G88" s="54"/>
      <c r="H88" s="54"/>
      <c r="I88" s="54"/>
      <c r="J88" s="36"/>
      <c r="K88" s="37"/>
      <c r="L88" s="56"/>
    </row>
    <row r="89" spans="1:12" ht="36" hidden="1" customHeight="1" x14ac:dyDescent="0.25">
      <c r="A89" s="32"/>
      <c r="B89" s="30"/>
      <c r="C89" s="55"/>
      <c r="D89" s="55"/>
      <c r="E89" s="55"/>
      <c r="F89" s="54"/>
      <c r="G89" s="54"/>
      <c r="H89" s="54"/>
      <c r="I89" s="54"/>
      <c r="J89" s="36"/>
      <c r="K89" s="37"/>
      <c r="L89" s="56"/>
    </row>
    <row r="90" spans="1:12" ht="48" hidden="1" customHeight="1" x14ac:dyDescent="0.25">
      <c r="A90" s="32"/>
      <c r="B90" s="30"/>
      <c r="C90" s="55"/>
      <c r="D90" s="55"/>
      <c r="E90" s="55"/>
      <c r="F90" s="54"/>
      <c r="G90" s="54"/>
      <c r="H90" s="54"/>
      <c r="I90" s="54"/>
      <c r="J90" s="36"/>
      <c r="K90" s="37"/>
      <c r="L90" s="56"/>
    </row>
    <row r="91" spans="1:12" ht="36" hidden="1" customHeight="1" x14ac:dyDescent="0.25">
      <c r="A91" s="32"/>
      <c r="B91" s="30"/>
      <c r="C91" s="55"/>
      <c r="D91" s="55"/>
      <c r="E91" s="55"/>
      <c r="F91" s="54"/>
      <c r="G91" s="54"/>
      <c r="H91" s="54"/>
      <c r="I91" s="54"/>
      <c r="J91" s="36"/>
      <c r="K91" s="37"/>
      <c r="L91" s="56"/>
    </row>
    <row r="92" spans="1:12" ht="24" hidden="1" customHeight="1" x14ac:dyDescent="0.25">
      <c r="A92" s="32"/>
      <c r="B92" s="30"/>
      <c r="C92" s="55"/>
      <c r="D92" s="55"/>
      <c r="E92" s="55"/>
      <c r="F92" s="54"/>
      <c r="G92" s="54"/>
      <c r="H92" s="54"/>
      <c r="I92" s="54"/>
      <c r="J92" s="36"/>
      <c r="K92" s="37"/>
      <c r="L92" s="56"/>
    </row>
    <row r="93" spans="1:12" ht="33" customHeight="1" x14ac:dyDescent="0.25">
      <c r="A93" s="32"/>
      <c r="B93" s="1" t="s">
        <v>20</v>
      </c>
      <c r="C93" s="10">
        <v>72318</v>
      </c>
      <c r="D93" s="10"/>
      <c r="E93" s="10">
        <v>126000</v>
      </c>
      <c r="F93" s="11">
        <v>120000</v>
      </c>
      <c r="G93" s="11">
        <v>120000</v>
      </c>
      <c r="H93" s="11">
        <v>45000</v>
      </c>
      <c r="I93" s="11">
        <v>35000</v>
      </c>
      <c r="J93" s="36"/>
      <c r="K93" s="37"/>
      <c r="L93" s="6"/>
    </row>
    <row r="94" spans="1:12" ht="189.75" customHeight="1" x14ac:dyDescent="0.25">
      <c r="A94" s="32"/>
      <c r="B94" s="1" t="s">
        <v>21</v>
      </c>
      <c r="C94" s="10"/>
      <c r="D94" s="10"/>
      <c r="E94" s="10"/>
      <c r="F94" s="11">
        <v>0</v>
      </c>
      <c r="G94" s="11">
        <v>0</v>
      </c>
      <c r="H94" s="11">
        <v>0</v>
      </c>
      <c r="I94" s="11">
        <v>0</v>
      </c>
      <c r="J94" s="36"/>
      <c r="K94" s="37"/>
      <c r="L94" s="6"/>
    </row>
    <row r="95" spans="1:12" ht="409.5" customHeight="1" x14ac:dyDescent="0.25">
      <c r="A95" s="32"/>
      <c r="B95" s="57" t="s">
        <v>24</v>
      </c>
      <c r="C95" s="58">
        <v>72318</v>
      </c>
      <c r="D95" s="58"/>
      <c r="E95" s="58">
        <v>126000</v>
      </c>
      <c r="F95" s="53">
        <v>120000</v>
      </c>
      <c r="G95" s="53">
        <f>G79+G93+G94</f>
        <v>120000</v>
      </c>
      <c r="H95" s="53">
        <f>H79+H93+H94</f>
        <v>45000</v>
      </c>
      <c r="I95" s="53">
        <f>I79+I93+I94</f>
        <v>35000</v>
      </c>
      <c r="J95" s="36"/>
      <c r="K95" s="37"/>
      <c r="L95" s="56"/>
    </row>
    <row r="96" spans="1:12" ht="279" customHeight="1" x14ac:dyDescent="0.25">
      <c r="A96" s="33"/>
      <c r="B96" s="57"/>
      <c r="C96" s="58"/>
      <c r="D96" s="58"/>
      <c r="E96" s="58"/>
      <c r="F96" s="53"/>
      <c r="G96" s="53"/>
      <c r="H96" s="53"/>
      <c r="I96" s="53"/>
      <c r="J96" s="38"/>
      <c r="K96" s="39"/>
      <c r="L96" s="56"/>
    </row>
    <row r="97" spans="1:12" ht="21" customHeight="1" x14ac:dyDescent="0.25">
      <c r="A97" s="31" t="s">
        <v>67</v>
      </c>
      <c r="B97" s="1" t="s">
        <v>19</v>
      </c>
      <c r="C97" s="10"/>
      <c r="D97" s="10">
        <v>12972</v>
      </c>
      <c r="E97" s="10"/>
      <c r="F97" s="11"/>
      <c r="G97" s="11"/>
      <c r="H97" s="11"/>
      <c r="I97" s="11"/>
      <c r="J97" s="30" t="s">
        <v>34</v>
      </c>
      <c r="K97" s="30"/>
      <c r="L97" s="6"/>
    </row>
    <row r="98" spans="1:12" ht="26.25" customHeight="1" x14ac:dyDescent="0.25">
      <c r="A98" s="32"/>
      <c r="B98" s="1" t="s">
        <v>20</v>
      </c>
      <c r="C98" s="10" t="s">
        <v>35</v>
      </c>
      <c r="D98" s="10">
        <v>1136651.81</v>
      </c>
      <c r="E98" s="10">
        <v>1121849</v>
      </c>
      <c r="F98" s="11">
        <f>1387940-561512</f>
        <v>826428</v>
      </c>
      <c r="G98" s="11">
        <v>1060078</v>
      </c>
      <c r="H98" s="11">
        <v>1054578</v>
      </c>
      <c r="I98" s="11">
        <v>1052578</v>
      </c>
      <c r="J98" s="30"/>
      <c r="K98" s="30"/>
      <c r="L98" s="6"/>
    </row>
    <row r="99" spans="1:12" ht="24.75" customHeight="1" x14ac:dyDescent="0.25">
      <c r="A99" s="32"/>
      <c r="B99" s="1" t="s">
        <v>21</v>
      </c>
      <c r="C99" s="10"/>
      <c r="D99" s="10"/>
      <c r="E99" s="10"/>
      <c r="F99" s="11">
        <v>0</v>
      </c>
      <c r="G99" s="11">
        <v>0</v>
      </c>
      <c r="H99" s="11">
        <v>0</v>
      </c>
      <c r="I99" s="11">
        <v>0</v>
      </c>
      <c r="J99" s="30"/>
      <c r="K99" s="30"/>
      <c r="L99" s="6"/>
    </row>
    <row r="100" spans="1:12" ht="36" customHeight="1" x14ac:dyDescent="0.25">
      <c r="A100" s="33"/>
      <c r="B100" s="15" t="s">
        <v>22</v>
      </c>
      <c r="C100" s="8" t="s">
        <v>35</v>
      </c>
      <c r="D100" s="8">
        <v>1149623.81</v>
      </c>
      <c r="E100" s="8">
        <v>1121849</v>
      </c>
      <c r="F100" s="9">
        <f>F97+F98+F99</f>
        <v>826428</v>
      </c>
      <c r="G100" s="9">
        <f t="shared" ref="G100:I100" si="16">G97+G98+G99</f>
        <v>1060078</v>
      </c>
      <c r="H100" s="9">
        <f t="shared" si="16"/>
        <v>1054578</v>
      </c>
      <c r="I100" s="9">
        <f t="shared" si="16"/>
        <v>1052578</v>
      </c>
      <c r="J100" s="30"/>
      <c r="K100" s="30"/>
      <c r="L100" s="6"/>
    </row>
    <row r="101" spans="1:12" ht="21" customHeight="1" x14ac:dyDescent="0.25">
      <c r="A101" s="31" t="s">
        <v>68</v>
      </c>
      <c r="B101" s="1" t="s">
        <v>19</v>
      </c>
      <c r="C101" s="10"/>
      <c r="D101" s="10"/>
      <c r="E101" s="10"/>
      <c r="F101" s="11">
        <v>0</v>
      </c>
      <c r="G101" s="11">
        <v>0</v>
      </c>
      <c r="H101" s="11">
        <v>0</v>
      </c>
      <c r="I101" s="11">
        <v>0</v>
      </c>
      <c r="J101" s="30" t="s">
        <v>36</v>
      </c>
      <c r="K101" s="30"/>
      <c r="L101" s="6"/>
    </row>
    <row r="102" spans="1:12" ht="22.5" customHeight="1" x14ac:dyDescent="0.25">
      <c r="A102" s="32"/>
      <c r="B102" s="1" t="s">
        <v>20</v>
      </c>
      <c r="C102" s="10">
        <v>5483255.2999999998</v>
      </c>
      <c r="D102" s="10">
        <v>6045173.0300000003</v>
      </c>
      <c r="E102" s="10">
        <v>6116843.4500000002</v>
      </c>
      <c r="F102" s="11">
        <f>6718025.12+159175</f>
        <v>6877200.1200000001</v>
      </c>
      <c r="G102" s="11">
        <v>7833302.4500000002</v>
      </c>
      <c r="H102" s="11">
        <v>6805766.4500000002</v>
      </c>
      <c r="I102" s="11">
        <v>7833302.4500000002</v>
      </c>
      <c r="J102" s="30"/>
      <c r="K102" s="30"/>
      <c r="L102" s="6"/>
    </row>
    <row r="103" spans="1:12" ht="22.5" customHeight="1" x14ac:dyDescent="0.25">
      <c r="A103" s="32"/>
      <c r="B103" s="1" t="s">
        <v>21</v>
      </c>
      <c r="C103" s="10"/>
      <c r="D103" s="10"/>
      <c r="E103" s="10"/>
      <c r="F103" s="11">
        <v>0</v>
      </c>
      <c r="G103" s="11">
        <v>0</v>
      </c>
      <c r="H103" s="11">
        <v>0</v>
      </c>
      <c r="I103" s="11">
        <v>0</v>
      </c>
      <c r="J103" s="30"/>
      <c r="K103" s="30"/>
      <c r="L103" s="6"/>
    </row>
    <row r="104" spans="1:12" ht="38.25" customHeight="1" x14ac:dyDescent="0.25">
      <c r="A104" s="33"/>
      <c r="B104" s="20" t="s">
        <v>22</v>
      </c>
      <c r="C104" s="21">
        <v>5483255.2999999998</v>
      </c>
      <c r="D104" s="21">
        <v>6045173.0300000003</v>
      </c>
      <c r="E104" s="21">
        <v>6116843.4500000002</v>
      </c>
      <c r="F104" s="22">
        <f>F101+F102+F103</f>
        <v>6877200.1200000001</v>
      </c>
      <c r="G104" s="22">
        <f t="shared" ref="G104:I104" si="17">G101+G102+G103</f>
        <v>7833302.4500000002</v>
      </c>
      <c r="H104" s="22">
        <f t="shared" si="17"/>
        <v>6805766.4500000002</v>
      </c>
      <c r="I104" s="22">
        <f t="shared" si="17"/>
        <v>7833302.4500000002</v>
      </c>
      <c r="J104" s="30"/>
      <c r="K104" s="30"/>
      <c r="L104" s="18"/>
    </row>
    <row r="105" spans="1:12" ht="21.75" customHeight="1" x14ac:dyDescent="0.25">
      <c r="A105" s="30" t="s">
        <v>50</v>
      </c>
      <c r="B105" s="1" t="s">
        <v>19</v>
      </c>
      <c r="C105" s="10">
        <v>4367876</v>
      </c>
      <c r="D105" s="10">
        <v>4305900</v>
      </c>
      <c r="E105" s="10">
        <v>4329600</v>
      </c>
      <c r="F105" s="11">
        <f>4033200+65800</f>
        <v>4099000</v>
      </c>
      <c r="G105" s="11">
        <v>4304400</v>
      </c>
      <c r="H105" s="11">
        <v>4304400</v>
      </c>
      <c r="I105" s="11">
        <v>4304400</v>
      </c>
      <c r="J105" s="30" t="s">
        <v>37</v>
      </c>
      <c r="K105" s="30"/>
      <c r="L105" s="6"/>
    </row>
    <row r="106" spans="1:12" ht="24" customHeight="1" x14ac:dyDescent="0.25">
      <c r="A106" s="30"/>
      <c r="B106" s="1" t="s">
        <v>20</v>
      </c>
      <c r="C106" s="10"/>
      <c r="D106" s="10"/>
      <c r="E106" s="10"/>
      <c r="F106" s="11"/>
      <c r="G106" s="11">
        <v>0</v>
      </c>
      <c r="H106" s="11">
        <v>0</v>
      </c>
      <c r="I106" s="11">
        <v>0</v>
      </c>
      <c r="J106" s="30"/>
      <c r="K106" s="30"/>
      <c r="L106" s="6"/>
    </row>
    <row r="107" spans="1:12" ht="18" customHeight="1" x14ac:dyDescent="0.25">
      <c r="A107" s="30"/>
      <c r="B107" s="1" t="s">
        <v>21</v>
      </c>
      <c r="C107" s="10"/>
      <c r="D107" s="10"/>
      <c r="E107" s="10"/>
      <c r="F107" s="11"/>
      <c r="G107" s="11">
        <v>0</v>
      </c>
      <c r="H107" s="11">
        <v>0</v>
      </c>
      <c r="I107" s="11">
        <v>0</v>
      </c>
      <c r="J107" s="30"/>
      <c r="K107" s="30"/>
      <c r="L107" s="6"/>
    </row>
    <row r="108" spans="1:12" ht="18" customHeight="1" x14ac:dyDescent="0.25">
      <c r="A108" s="30"/>
      <c r="B108" s="15" t="s">
        <v>24</v>
      </c>
      <c r="C108" s="8">
        <v>4367876</v>
      </c>
      <c r="D108" s="8">
        <v>4305900</v>
      </c>
      <c r="E108" s="8">
        <v>4329600</v>
      </c>
      <c r="F108" s="9">
        <f>F105+F106+F107</f>
        <v>4099000</v>
      </c>
      <c r="G108" s="9">
        <f t="shared" ref="G108:I108" si="18">G105+G106+G107</f>
        <v>4304400</v>
      </c>
      <c r="H108" s="9">
        <f t="shared" si="18"/>
        <v>4304400</v>
      </c>
      <c r="I108" s="9">
        <f t="shared" si="18"/>
        <v>4304400</v>
      </c>
      <c r="J108" s="30"/>
      <c r="K108" s="30"/>
      <c r="L108" s="6"/>
    </row>
    <row r="109" spans="1:12" ht="24" customHeight="1" x14ac:dyDescent="0.25">
      <c r="A109" s="30" t="s">
        <v>51</v>
      </c>
      <c r="B109" s="1" t="s">
        <v>19</v>
      </c>
      <c r="C109" s="10"/>
      <c r="D109" s="10"/>
      <c r="E109" s="10"/>
      <c r="F109" s="11"/>
      <c r="G109" s="11">
        <v>0</v>
      </c>
      <c r="H109" s="11">
        <v>0</v>
      </c>
      <c r="I109" s="11">
        <v>0</v>
      </c>
      <c r="J109" s="41" t="s">
        <v>52</v>
      </c>
      <c r="K109" s="42"/>
      <c r="L109" s="6"/>
    </row>
    <row r="110" spans="1:12" ht="24.75" customHeight="1" x14ac:dyDescent="0.25">
      <c r="A110" s="30"/>
      <c r="B110" s="1" t="s">
        <v>20</v>
      </c>
      <c r="C110" s="10">
        <v>55855.8</v>
      </c>
      <c r="D110" s="10">
        <v>55855.8</v>
      </c>
      <c r="E110" s="10">
        <v>66011.399999999994</v>
      </c>
      <c r="F110" s="11">
        <v>68900</v>
      </c>
      <c r="G110" s="11">
        <v>68900</v>
      </c>
      <c r="H110" s="11">
        <v>68900</v>
      </c>
      <c r="I110" s="11">
        <v>68900</v>
      </c>
      <c r="J110" s="43"/>
      <c r="K110" s="44"/>
      <c r="L110" s="6"/>
    </row>
    <row r="111" spans="1:12" x14ac:dyDescent="0.25">
      <c r="A111" s="30"/>
      <c r="B111" s="1" t="s">
        <v>21</v>
      </c>
      <c r="C111" s="10"/>
      <c r="D111" s="10"/>
      <c r="E111" s="10"/>
      <c r="F111" s="11"/>
      <c r="G111" s="11">
        <v>0</v>
      </c>
      <c r="H111" s="11">
        <v>0</v>
      </c>
      <c r="I111" s="11">
        <v>0</v>
      </c>
      <c r="J111" s="43"/>
      <c r="K111" s="44"/>
      <c r="L111" s="6"/>
    </row>
    <row r="112" spans="1:12" ht="54.75" customHeight="1" x14ac:dyDescent="0.25">
      <c r="A112" s="30"/>
      <c r="B112" s="15" t="s">
        <v>24</v>
      </c>
      <c r="C112" s="8">
        <v>55855.8</v>
      </c>
      <c r="D112" s="8">
        <v>55855.8</v>
      </c>
      <c r="E112" s="8">
        <v>66011.399999999994</v>
      </c>
      <c r="F112" s="9">
        <v>68900</v>
      </c>
      <c r="G112" s="9">
        <f>G109+G110+G111</f>
        <v>68900</v>
      </c>
      <c r="H112" s="9">
        <f t="shared" ref="H112:I112" si="19">H109+H110+H111</f>
        <v>68900</v>
      </c>
      <c r="I112" s="9">
        <f t="shared" si="19"/>
        <v>68900</v>
      </c>
      <c r="J112" s="45"/>
      <c r="K112" s="46"/>
      <c r="L112" s="6"/>
    </row>
    <row r="113" spans="1:12" ht="27" customHeight="1" x14ac:dyDescent="0.25">
      <c r="A113" s="30" t="s">
        <v>53</v>
      </c>
      <c r="B113" s="1" t="s">
        <v>19</v>
      </c>
      <c r="C113" s="10"/>
      <c r="D113" s="10"/>
      <c r="E113" s="10"/>
      <c r="F113" s="11"/>
      <c r="G113" s="11">
        <v>0</v>
      </c>
      <c r="H113" s="11">
        <v>0</v>
      </c>
      <c r="I113" s="11">
        <v>0</v>
      </c>
      <c r="J113" s="30" t="s">
        <v>38</v>
      </c>
      <c r="K113" s="30"/>
      <c r="L113" s="6"/>
    </row>
    <row r="114" spans="1:12" ht="24" customHeight="1" x14ac:dyDescent="0.25">
      <c r="A114" s="30"/>
      <c r="B114" s="1" t="s">
        <v>20</v>
      </c>
      <c r="C114" s="10">
        <v>52000</v>
      </c>
      <c r="D114" s="10"/>
      <c r="E114" s="10">
        <v>50000</v>
      </c>
      <c r="F114" s="11">
        <v>50000</v>
      </c>
      <c r="G114" s="11">
        <v>45000</v>
      </c>
      <c r="H114" s="11">
        <v>0</v>
      </c>
      <c r="I114" s="11">
        <v>0</v>
      </c>
      <c r="J114" s="30"/>
      <c r="K114" s="30"/>
      <c r="L114" s="6"/>
    </row>
    <row r="115" spans="1:12" ht="21.75" customHeight="1" x14ac:dyDescent="0.25">
      <c r="A115" s="30"/>
      <c r="B115" s="1" t="s">
        <v>21</v>
      </c>
      <c r="C115" s="10"/>
      <c r="D115" s="10"/>
      <c r="E115" s="10"/>
      <c r="F115" s="11"/>
      <c r="G115" s="11">
        <v>0</v>
      </c>
      <c r="H115" s="11">
        <v>0</v>
      </c>
      <c r="I115" s="11">
        <v>0</v>
      </c>
      <c r="J115" s="30"/>
      <c r="K115" s="30"/>
      <c r="L115" s="6"/>
    </row>
    <row r="116" spans="1:12" ht="22.5" customHeight="1" x14ac:dyDescent="0.25">
      <c r="A116" s="30"/>
      <c r="B116" s="15" t="s">
        <v>24</v>
      </c>
      <c r="C116" s="8">
        <v>52000</v>
      </c>
      <c r="D116" s="8"/>
      <c r="E116" s="8">
        <v>50000</v>
      </c>
      <c r="F116" s="9">
        <v>50000</v>
      </c>
      <c r="G116" s="9">
        <f>G113+G114+G115</f>
        <v>45000</v>
      </c>
      <c r="H116" s="9">
        <f t="shared" ref="H116:I116" si="20">H113+H114+H115</f>
        <v>0</v>
      </c>
      <c r="I116" s="9">
        <f t="shared" si="20"/>
        <v>0</v>
      </c>
      <c r="J116" s="30"/>
      <c r="K116" s="30"/>
      <c r="L116" s="6"/>
    </row>
    <row r="117" spans="1:12" ht="23.25" customHeight="1" x14ac:dyDescent="0.25">
      <c r="A117" s="30" t="s">
        <v>75</v>
      </c>
      <c r="B117" s="1" t="s">
        <v>19</v>
      </c>
      <c r="C117" s="10"/>
      <c r="D117" s="10"/>
      <c r="E117" s="10"/>
      <c r="F117" s="11"/>
      <c r="G117" s="11">
        <v>0</v>
      </c>
      <c r="H117" s="11">
        <v>399999.96</v>
      </c>
      <c r="I117" s="11">
        <v>0</v>
      </c>
      <c r="J117" s="40" t="s">
        <v>39</v>
      </c>
      <c r="K117" s="40"/>
      <c r="L117" s="6"/>
    </row>
    <row r="118" spans="1:12" ht="25.5" customHeight="1" x14ac:dyDescent="0.25">
      <c r="A118" s="30"/>
      <c r="B118" s="1" t="s">
        <v>20</v>
      </c>
      <c r="C118" s="10" t="s">
        <v>40</v>
      </c>
      <c r="D118" s="10">
        <v>2867627.64</v>
      </c>
      <c r="E118" s="10">
        <v>3727235</v>
      </c>
      <c r="F118" s="11">
        <f>4055688+846053</f>
        <v>4901741</v>
      </c>
      <c r="G118" s="11">
        <v>2908936</v>
      </c>
      <c r="H118" s="11">
        <v>2912976.4</v>
      </c>
      <c r="I118" s="11">
        <v>2908936</v>
      </c>
      <c r="J118" s="40"/>
      <c r="K118" s="40"/>
      <c r="L118" s="6"/>
    </row>
    <row r="119" spans="1:12" ht="24" customHeight="1" x14ac:dyDescent="0.25">
      <c r="A119" s="30"/>
      <c r="B119" s="1" t="s">
        <v>21</v>
      </c>
      <c r="C119" s="10"/>
      <c r="D119" s="10"/>
      <c r="E119" s="10"/>
      <c r="F119" s="11"/>
      <c r="G119" s="11">
        <v>0</v>
      </c>
      <c r="H119" s="11">
        <v>0</v>
      </c>
      <c r="I119" s="11">
        <v>0</v>
      </c>
      <c r="J119" s="40"/>
      <c r="K119" s="40"/>
      <c r="L119" s="6"/>
    </row>
    <row r="120" spans="1:12" ht="21" customHeight="1" x14ac:dyDescent="0.25">
      <c r="A120" s="30"/>
      <c r="B120" s="15" t="s">
        <v>24</v>
      </c>
      <c r="C120" s="8" t="s">
        <v>40</v>
      </c>
      <c r="D120" s="8">
        <v>2867627.64</v>
      </c>
      <c r="E120" s="8">
        <v>3727235</v>
      </c>
      <c r="F120" s="9">
        <f>F117+F118+F119</f>
        <v>4901741</v>
      </c>
      <c r="G120" s="9">
        <f>G117+G118+G119</f>
        <v>2908936</v>
      </c>
      <c r="H120" s="9">
        <f t="shared" ref="H120:I120" si="21">H117+H118+H119</f>
        <v>3312976.36</v>
      </c>
      <c r="I120" s="9">
        <f t="shared" si="21"/>
        <v>2908936</v>
      </c>
      <c r="J120" s="40"/>
      <c r="K120" s="40"/>
      <c r="L120" s="6"/>
    </row>
    <row r="121" spans="1:12" ht="21.75" customHeight="1" x14ac:dyDescent="0.25">
      <c r="A121" s="31" t="s">
        <v>58</v>
      </c>
      <c r="B121" s="1" t="s">
        <v>19</v>
      </c>
      <c r="C121" s="23"/>
      <c r="D121" s="23"/>
      <c r="E121" s="23"/>
      <c r="F121" s="24"/>
      <c r="G121" s="29">
        <v>0</v>
      </c>
      <c r="H121" s="29">
        <v>0</v>
      </c>
      <c r="I121" s="29">
        <v>0</v>
      </c>
      <c r="J121" s="34" t="s">
        <v>55</v>
      </c>
      <c r="K121" s="35"/>
    </row>
    <row r="122" spans="1:12" ht="25.5" customHeight="1" x14ac:dyDescent="0.25">
      <c r="A122" s="32"/>
      <c r="B122" s="1" t="s">
        <v>20</v>
      </c>
      <c r="C122" s="23"/>
      <c r="D122" s="23"/>
      <c r="E122" s="25"/>
      <c r="F122" s="11">
        <f>1792831.12+100000</f>
        <v>1892831.12</v>
      </c>
      <c r="G122" s="11">
        <v>2077020.08</v>
      </c>
      <c r="H122" s="11">
        <v>1992832.12</v>
      </c>
      <c r="I122" s="11">
        <v>2077020.08</v>
      </c>
      <c r="J122" s="36"/>
      <c r="K122" s="37"/>
    </row>
    <row r="123" spans="1:12" ht="24.75" customHeight="1" x14ac:dyDescent="0.25">
      <c r="A123" s="32"/>
      <c r="B123" s="1" t="s">
        <v>21</v>
      </c>
      <c r="C123" s="23"/>
      <c r="D123" s="23"/>
      <c r="E123" s="25"/>
      <c r="F123" s="11"/>
      <c r="G123" s="11">
        <v>0</v>
      </c>
      <c r="H123" s="11">
        <v>0</v>
      </c>
      <c r="I123" s="11">
        <v>0</v>
      </c>
      <c r="J123" s="36"/>
      <c r="K123" s="37"/>
    </row>
    <row r="124" spans="1:12" ht="27.75" customHeight="1" x14ac:dyDescent="0.25">
      <c r="A124" s="33"/>
      <c r="B124" s="15" t="s">
        <v>24</v>
      </c>
      <c r="C124" s="26"/>
      <c r="D124" s="26"/>
      <c r="E124" s="27"/>
      <c r="F124" s="9">
        <f>F121+F122+F123</f>
        <v>1892831.12</v>
      </c>
      <c r="G124" s="9">
        <f t="shared" ref="G124:I124" si="22">G121+G122+G123</f>
        <v>2077020.08</v>
      </c>
      <c r="H124" s="9">
        <f t="shared" si="22"/>
        <v>1992832.12</v>
      </c>
      <c r="I124" s="9">
        <f t="shared" si="22"/>
        <v>2077020.08</v>
      </c>
      <c r="J124" s="38"/>
      <c r="K124" s="39"/>
    </row>
    <row r="125" spans="1:12" ht="22.5" customHeight="1" x14ac:dyDescent="0.25">
      <c r="A125" s="30" t="s">
        <v>59</v>
      </c>
      <c r="B125" s="1" t="s">
        <v>19</v>
      </c>
      <c r="C125" s="23"/>
      <c r="D125" s="23"/>
      <c r="E125" s="25"/>
      <c r="F125" s="11"/>
      <c r="G125" s="11">
        <v>0</v>
      </c>
      <c r="H125" s="11">
        <v>0</v>
      </c>
      <c r="I125" s="11">
        <v>0</v>
      </c>
      <c r="J125" s="34" t="s">
        <v>56</v>
      </c>
      <c r="K125" s="35"/>
    </row>
    <row r="126" spans="1:12" ht="28.5" customHeight="1" x14ac:dyDescent="0.25">
      <c r="A126" s="30"/>
      <c r="B126" s="1" t="s">
        <v>20</v>
      </c>
      <c r="C126" s="23"/>
      <c r="D126" s="23"/>
      <c r="E126" s="25"/>
      <c r="F126" s="11">
        <f>15052325.43+100000</f>
        <v>15152325.43</v>
      </c>
      <c r="G126" s="11">
        <v>17368842.43</v>
      </c>
      <c r="H126" s="11">
        <v>15826566.390000001</v>
      </c>
      <c r="I126" s="11">
        <v>17318842.43</v>
      </c>
      <c r="J126" s="36"/>
      <c r="K126" s="37"/>
    </row>
    <row r="127" spans="1:12" ht="24.75" customHeight="1" x14ac:dyDescent="0.25">
      <c r="A127" s="30"/>
      <c r="B127" s="1" t="s">
        <v>21</v>
      </c>
      <c r="C127" s="23"/>
      <c r="D127" s="23"/>
      <c r="E127" s="25"/>
      <c r="F127" s="11"/>
      <c r="G127" s="11">
        <v>0</v>
      </c>
      <c r="H127" s="11">
        <v>0</v>
      </c>
      <c r="I127" s="11">
        <v>0</v>
      </c>
      <c r="J127" s="36"/>
      <c r="K127" s="37"/>
    </row>
    <row r="128" spans="1:12" ht="24" customHeight="1" x14ac:dyDescent="0.25">
      <c r="A128" s="30"/>
      <c r="B128" s="15" t="s">
        <v>24</v>
      </c>
      <c r="C128" s="26"/>
      <c r="D128" s="26"/>
      <c r="E128" s="27"/>
      <c r="F128" s="9">
        <f>F125+F126+F127</f>
        <v>15152325.43</v>
      </c>
      <c r="G128" s="9">
        <f t="shared" ref="G128:I128" si="23">G125+G126+G127</f>
        <v>17368842.43</v>
      </c>
      <c r="H128" s="9">
        <f t="shared" si="23"/>
        <v>15826566.390000001</v>
      </c>
      <c r="I128" s="9">
        <f t="shared" si="23"/>
        <v>17318842.43</v>
      </c>
      <c r="J128" s="38"/>
      <c r="K128" s="39"/>
    </row>
    <row r="129" spans="1:11" ht="25.5" customHeight="1" x14ac:dyDescent="0.25">
      <c r="A129" s="30" t="s">
        <v>54</v>
      </c>
      <c r="B129" s="1" t="s">
        <v>19</v>
      </c>
      <c r="C129" s="23"/>
      <c r="D129" s="23"/>
      <c r="E129" s="25"/>
      <c r="F129" s="11">
        <f>1620494+21548</f>
        <v>1642042</v>
      </c>
      <c r="G129" s="11">
        <v>1870841</v>
      </c>
      <c r="H129" s="11">
        <v>1870841</v>
      </c>
      <c r="I129" s="11">
        <v>1870841</v>
      </c>
      <c r="J129" s="34" t="s">
        <v>57</v>
      </c>
      <c r="K129" s="35"/>
    </row>
    <row r="130" spans="1:11" x14ac:dyDescent="0.25">
      <c r="A130" s="30"/>
      <c r="B130" s="1" t="s">
        <v>20</v>
      </c>
      <c r="C130" s="23"/>
      <c r="D130" s="23"/>
      <c r="E130" s="25"/>
      <c r="F130" s="11"/>
      <c r="G130" s="11">
        <v>0</v>
      </c>
      <c r="H130" s="11">
        <v>0</v>
      </c>
      <c r="I130" s="11">
        <v>0</v>
      </c>
      <c r="J130" s="36"/>
      <c r="K130" s="37"/>
    </row>
    <row r="131" spans="1:11" ht="27" customHeight="1" x14ac:dyDescent="0.25">
      <c r="A131" s="30"/>
      <c r="B131" s="1" t="s">
        <v>21</v>
      </c>
      <c r="C131" s="23"/>
      <c r="D131" s="23"/>
      <c r="E131" s="25"/>
      <c r="F131" s="11"/>
      <c r="G131" s="11">
        <v>0</v>
      </c>
      <c r="H131" s="11">
        <v>0</v>
      </c>
      <c r="I131" s="11">
        <v>0</v>
      </c>
      <c r="J131" s="36"/>
      <c r="K131" s="37"/>
    </row>
    <row r="132" spans="1:11" ht="30" customHeight="1" x14ac:dyDescent="0.25">
      <c r="A132" s="30"/>
      <c r="B132" s="15" t="s">
        <v>24</v>
      </c>
      <c r="C132" s="26"/>
      <c r="D132" s="26"/>
      <c r="E132" s="27"/>
      <c r="F132" s="9">
        <f>F129+F130+F131</f>
        <v>1642042</v>
      </c>
      <c r="G132" s="9">
        <f t="shared" ref="G132:I132" si="24">G129+G130+G131</f>
        <v>1870841</v>
      </c>
      <c r="H132" s="9">
        <f t="shared" si="24"/>
        <v>1870841</v>
      </c>
      <c r="I132" s="9">
        <f t="shared" si="24"/>
        <v>1870841</v>
      </c>
      <c r="J132" s="38"/>
      <c r="K132" s="39"/>
    </row>
    <row r="133" spans="1:11" ht="25.5" customHeight="1" x14ac:dyDescent="0.25">
      <c r="A133" s="30" t="s">
        <v>69</v>
      </c>
      <c r="B133" s="1" t="s">
        <v>19</v>
      </c>
      <c r="C133" s="23"/>
      <c r="D133" s="23"/>
      <c r="E133" s="25"/>
      <c r="F133" s="11">
        <v>0</v>
      </c>
      <c r="G133" s="11">
        <v>0</v>
      </c>
      <c r="H133" s="11">
        <v>0</v>
      </c>
      <c r="I133" s="11">
        <v>0</v>
      </c>
      <c r="J133" s="34" t="s">
        <v>39</v>
      </c>
      <c r="K133" s="35"/>
    </row>
    <row r="134" spans="1:11" x14ac:dyDescent="0.25">
      <c r="A134" s="30"/>
      <c r="B134" s="1" t="s">
        <v>20</v>
      </c>
      <c r="C134" s="23"/>
      <c r="D134" s="23"/>
      <c r="E134" s="25"/>
      <c r="F134" s="11">
        <v>0</v>
      </c>
      <c r="G134" s="11">
        <v>0</v>
      </c>
      <c r="H134" s="11">
        <v>0</v>
      </c>
      <c r="I134" s="11">
        <v>0</v>
      </c>
      <c r="J134" s="36"/>
      <c r="K134" s="37"/>
    </row>
    <row r="135" spans="1:11" x14ac:dyDescent="0.25">
      <c r="A135" s="30"/>
      <c r="B135" s="1" t="s">
        <v>21</v>
      </c>
      <c r="C135" s="23"/>
      <c r="D135" s="23"/>
      <c r="E135" s="25"/>
      <c r="F135" s="11">
        <v>0</v>
      </c>
      <c r="G135" s="11">
        <v>0</v>
      </c>
      <c r="H135" s="11">
        <v>0</v>
      </c>
      <c r="I135" s="11">
        <v>0</v>
      </c>
      <c r="J135" s="36"/>
      <c r="K135" s="37"/>
    </row>
    <row r="136" spans="1:11" ht="39" customHeight="1" x14ac:dyDescent="0.25">
      <c r="A136" s="30"/>
      <c r="B136" s="15" t="s">
        <v>24</v>
      </c>
      <c r="C136" s="26"/>
      <c r="D136" s="26"/>
      <c r="E136" s="27"/>
      <c r="F136" s="9">
        <f>F133+F134+F135</f>
        <v>0</v>
      </c>
      <c r="G136" s="9">
        <f t="shared" ref="G136:I136" si="25">G133+G134+G135</f>
        <v>0</v>
      </c>
      <c r="H136" s="9">
        <f t="shared" si="25"/>
        <v>0</v>
      </c>
      <c r="I136" s="9">
        <f t="shared" si="25"/>
        <v>0</v>
      </c>
      <c r="J136" s="38"/>
      <c r="K136" s="39"/>
    </row>
  </sheetData>
  <mergeCells count="156">
    <mergeCell ref="L20:L21"/>
    <mergeCell ref="B24:B25"/>
    <mergeCell ref="C24:C25"/>
    <mergeCell ref="H48:H49"/>
    <mergeCell ref="H62:H70"/>
    <mergeCell ref="I14:I15"/>
    <mergeCell ref="I20:I21"/>
    <mergeCell ref="I24:I25"/>
    <mergeCell ref="I31:I32"/>
    <mergeCell ref="I39:I40"/>
    <mergeCell ref="I44:I45"/>
    <mergeCell ref="I48:I49"/>
    <mergeCell ref="I59:I60"/>
    <mergeCell ref="I62:I70"/>
    <mergeCell ref="D24:D25"/>
    <mergeCell ref="E24:E25"/>
    <mergeCell ref="F24:F25"/>
    <mergeCell ref="G24:G25"/>
    <mergeCell ref="H24:H25"/>
    <mergeCell ref="B20:B21"/>
    <mergeCell ref="C20:C21"/>
    <mergeCell ref="D20:D21"/>
    <mergeCell ref="E20:E21"/>
    <mergeCell ref="F20:F21"/>
    <mergeCell ref="A3:K3"/>
    <mergeCell ref="A4:A6"/>
    <mergeCell ref="B4:B6"/>
    <mergeCell ref="J1:K1"/>
    <mergeCell ref="L14:L15"/>
    <mergeCell ref="L4:L5"/>
    <mergeCell ref="A7:A10"/>
    <mergeCell ref="J7:K10"/>
    <mergeCell ref="A11:A15"/>
    <mergeCell ref="J11:K15"/>
    <mergeCell ref="B14:B15"/>
    <mergeCell ref="C14:C15"/>
    <mergeCell ref="D14:D15"/>
    <mergeCell ref="E14:E15"/>
    <mergeCell ref="F14:F15"/>
    <mergeCell ref="G14:G15"/>
    <mergeCell ref="H14:H15"/>
    <mergeCell ref="J4:K6"/>
    <mergeCell ref="F4:I5"/>
    <mergeCell ref="G20:G21"/>
    <mergeCell ref="H20:H21"/>
    <mergeCell ref="L39:L40"/>
    <mergeCell ref="H39:H40"/>
    <mergeCell ref="J39:K43"/>
    <mergeCell ref="H31:H32"/>
    <mergeCell ref="L31:L32"/>
    <mergeCell ref="A35:A38"/>
    <mergeCell ref="J35:K38"/>
    <mergeCell ref="L24:L25"/>
    <mergeCell ref="J26:K29"/>
    <mergeCell ref="A30:A34"/>
    <mergeCell ref="J30:K34"/>
    <mergeCell ref="B31:B32"/>
    <mergeCell ref="C31:C32"/>
    <mergeCell ref="D31:D32"/>
    <mergeCell ref="E31:E32"/>
    <mergeCell ref="F31:F32"/>
    <mergeCell ref="G31:G32"/>
    <mergeCell ref="A39:A43"/>
    <mergeCell ref="G39:G40"/>
    <mergeCell ref="F39:F40"/>
    <mergeCell ref="E39:E40"/>
    <mergeCell ref="D39:D40"/>
    <mergeCell ref="C39:C40"/>
    <mergeCell ref="B39:B40"/>
    <mergeCell ref="L48:L49"/>
    <mergeCell ref="A50:A53"/>
    <mergeCell ref="J50:K53"/>
    <mergeCell ref="A54:A57"/>
    <mergeCell ref="J54:K57"/>
    <mergeCell ref="A44:A49"/>
    <mergeCell ref="J44:K49"/>
    <mergeCell ref="L44:L45"/>
    <mergeCell ref="B48:B49"/>
    <mergeCell ref="C48:C49"/>
    <mergeCell ref="D48:D49"/>
    <mergeCell ref="E48:E49"/>
    <mergeCell ref="F48:F49"/>
    <mergeCell ref="G48:G49"/>
    <mergeCell ref="B44:B45"/>
    <mergeCell ref="C44:C45"/>
    <mergeCell ref="D44:D45"/>
    <mergeCell ref="E44:E45"/>
    <mergeCell ref="F44:F45"/>
    <mergeCell ref="G44:G45"/>
    <mergeCell ref="H44:H45"/>
    <mergeCell ref="L59:L60"/>
    <mergeCell ref="B62:B70"/>
    <mergeCell ref="C62:C70"/>
    <mergeCell ref="D62:D70"/>
    <mergeCell ref="E62:E70"/>
    <mergeCell ref="F62:F70"/>
    <mergeCell ref="G62:G70"/>
    <mergeCell ref="L62:L70"/>
    <mergeCell ref="B59:B60"/>
    <mergeCell ref="C59:C60"/>
    <mergeCell ref="D59:D60"/>
    <mergeCell ref="E59:E60"/>
    <mergeCell ref="F59:F60"/>
    <mergeCell ref="G59:G60"/>
    <mergeCell ref="H59:H60"/>
    <mergeCell ref="A105:A108"/>
    <mergeCell ref="L95:L96"/>
    <mergeCell ref="A97:A100"/>
    <mergeCell ref="A101:A104"/>
    <mergeCell ref="L79:L92"/>
    <mergeCell ref="B95:B96"/>
    <mergeCell ref="C95:C96"/>
    <mergeCell ref="D95:D96"/>
    <mergeCell ref="E95:E96"/>
    <mergeCell ref="F95:F96"/>
    <mergeCell ref="G95:G96"/>
    <mergeCell ref="I79:I92"/>
    <mergeCell ref="I95:I96"/>
    <mergeCell ref="A75:A78"/>
    <mergeCell ref="A58:A70"/>
    <mergeCell ref="J58:K70"/>
    <mergeCell ref="J75:K78"/>
    <mergeCell ref="A79:A96"/>
    <mergeCell ref="J79:K96"/>
    <mergeCell ref="H95:H96"/>
    <mergeCell ref="H79:H92"/>
    <mergeCell ref="B79:B92"/>
    <mergeCell ref="C79:C92"/>
    <mergeCell ref="D79:D92"/>
    <mergeCell ref="E79:E92"/>
    <mergeCell ref="F79:F92"/>
    <mergeCell ref="G79:G92"/>
    <mergeCell ref="A109:A112"/>
    <mergeCell ref="A16:A19"/>
    <mergeCell ref="J125:K128"/>
    <mergeCell ref="J129:K132"/>
    <mergeCell ref="J133:K136"/>
    <mergeCell ref="J71:K74"/>
    <mergeCell ref="A121:A124"/>
    <mergeCell ref="A125:A128"/>
    <mergeCell ref="A129:A132"/>
    <mergeCell ref="A133:A136"/>
    <mergeCell ref="J121:K124"/>
    <mergeCell ref="A113:A116"/>
    <mergeCell ref="A117:A120"/>
    <mergeCell ref="J113:K116"/>
    <mergeCell ref="J117:K120"/>
    <mergeCell ref="J109:K112"/>
    <mergeCell ref="J16:K19"/>
    <mergeCell ref="A20:A25"/>
    <mergeCell ref="J20:K25"/>
    <mergeCell ref="A26:A29"/>
    <mergeCell ref="J97:K100"/>
    <mergeCell ref="J101:K104"/>
    <mergeCell ref="J105:K108"/>
    <mergeCell ref="A71:A74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2022-11-15T07:51:18Z</dcterms:modified>
</cp:coreProperties>
</file>